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research\food stamps\18-49s\FY 2016\IDaho\Idaho request\"/>
    </mc:Choice>
  </mc:AlternateContent>
  <bookViews>
    <workbookView xWindow="480" yWindow="75" windowWidth="18075" windowHeight="12525" activeTab="1"/>
  </bookViews>
  <sheets>
    <sheet name="Summary" sheetId="6" r:id="rId1"/>
    <sheet name="Reservations Analysis" sheetId="11" r:id="rId2"/>
    <sheet name="Step 1" sheetId="13" r:id="rId3"/>
    <sheet name="Step 2" sheetId="14" r:id="rId4"/>
    <sheet name="Step 3" sheetId="15" r:id="rId5"/>
    <sheet name="Step 4" sheetId="16" r:id="rId6"/>
    <sheet name="Census data" sheetId="9" r:id="rId7"/>
    <sheet name="Census shares" sheetId="10" r:id="rId8"/>
    <sheet name="national averages" sheetId="7" r:id="rId9"/>
  </sheets>
  <externalReferences>
    <externalReference r:id="rId10"/>
  </externalReferences>
  <calcPr calcId="152511"/>
</workbook>
</file>

<file path=xl/calcChain.xml><?xml version="1.0" encoding="utf-8"?>
<calcChain xmlns="http://schemas.openxmlformats.org/spreadsheetml/2006/main">
  <c r="L15" i="6" l="1"/>
  <c r="J15" i="6"/>
  <c r="C24" i="16" l="1"/>
  <c r="C8" i="16"/>
  <c r="C5" i="16"/>
  <c r="C18" i="16"/>
  <c r="F17" i="16"/>
  <c r="C23" i="16"/>
  <c r="C22" i="16"/>
  <c r="F10" i="16"/>
  <c r="C9" i="16"/>
  <c r="G8" i="16"/>
  <c r="E7" i="16"/>
  <c r="E6" i="16"/>
  <c r="F3" i="16"/>
  <c r="C16" i="16"/>
  <c r="G4" i="16"/>
  <c r="C21" i="16"/>
  <c r="F20" i="16"/>
  <c r="C13" i="16"/>
  <c r="F12" i="16"/>
  <c r="G9" i="16"/>
  <c r="F4" i="16"/>
  <c r="G22" i="16"/>
  <c r="G14" i="16"/>
  <c r="G6" i="16"/>
  <c r="F23" i="16"/>
  <c r="E20" i="16"/>
  <c r="D20" i="16"/>
  <c r="G19" i="16"/>
  <c r="G18" i="16"/>
  <c r="E17" i="16"/>
  <c r="F15" i="16"/>
  <c r="F14" i="16"/>
  <c r="E12" i="16"/>
  <c r="G11" i="16"/>
  <c r="E9" i="16"/>
  <c r="C7" i="16"/>
  <c r="C6" i="16"/>
  <c r="C25" i="16"/>
  <c r="E22" i="16"/>
  <c r="F19" i="16"/>
  <c r="G13" i="16"/>
  <c r="F11" i="16"/>
  <c r="F24" i="16"/>
  <c r="D22" i="16"/>
  <c r="F21" i="16"/>
  <c r="E19" i="16"/>
  <c r="E18" i="16"/>
  <c r="F16" i="16"/>
  <c r="F13" i="16"/>
  <c r="E10" i="16"/>
  <c r="D6" i="16"/>
  <c r="F5" i="16"/>
  <c r="E3" i="16"/>
  <c r="E24" i="16"/>
  <c r="E21" i="16"/>
  <c r="D19" i="16"/>
  <c r="D18" i="16"/>
  <c r="E16" i="16"/>
  <c r="E13" i="16"/>
  <c r="D10" i="16"/>
  <c r="E8" i="16"/>
  <c r="E5" i="16"/>
  <c r="D3" i="16"/>
  <c r="D21" i="16"/>
  <c r="G20" i="16"/>
  <c r="D13" i="16"/>
  <c r="G12" i="16"/>
  <c r="D5" i="16"/>
  <c r="G25" i="16"/>
  <c r="G17" i="16"/>
  <c r="F25" i="16"/>
  <c r="C10" i="16"/>
  <c r="F9" i="16"/>
  <c r="E25" i="16"/>
  <c r="C15" i="16"/>
  <c r="D12" i="16"/>
  <c r="G10" i="16"/>
  <c r="F7" i="16"/>
  <c r="E4" i="16"/>
  <c r="D4" i="16"/>
  <c r="G3" i="16"/>
  <c r="G24" i="16"/>
  <c r="E23" i="16"/>
  <c r="F18" i="16"/>
  <c r="C17" i="16"/>
  <c r="G16" i="16"/>
  <c r="E15" i="16"/>
  <c r="E14" i="16"/>
  <c r="D23" i="16"/>
  <c r="D15" i="16"/>
  <c r="D14" i="16"/>
  <c r="E11" i="16"/>
  <c r="F8" i="16"/>
  <c r="D7" i="16"/>
  <c r="D24" i="16"/>
  <c r="G23" i="16"/>
  <c r="C19" i="16"/>
  <c r="D16" i="16"/>
  <c r="G15" i="16"/>
  <c r="C11" i="16"/>
  <c r="D8" i="16"/>
  <c r="G7" i="16"/>
  <c r="C3" i="16"/>
  <c r="D9" i="16"/>
  <c r="B21" i="16"/>
  <c r="C5" i="11" s="1"/>
  <c r="B20" i="16"/>
  <c r="C14" i="11" s="1"/>
  <c r="B23" i="16"/>
  <c r="D32" i="6" s="1"/>
  <c r="B15" i="16"/>
  <c r="D28" i="6" s="1"/>
  <c r="B7" i="16"/>
  <c r="D21" i="6" s="1"/>
  <c r="D17" i="16"/>
  <c r="C14" i="16"/>
  <c r="B18" i="16"/>
  <c r="D30" i="6" s="1"/>
  <c r="G21" i="16"/>
  <c r="B16" i="16"/>
  <c r="B22" i="16"/>
  <c r="C9" i="11" s="1"/>
  <c r="E29" i="11" s="1"/>
  <c r="B14" i="16"/>
  <c r="D27" i="6" s="1"/>
  <c r="B6" i="16"/>
  <c r="C7" i="11" s="1"/>
  <c r="F22" i="16"/>
  <c r="F6" i="16"/>
  <c r="B3" i="16"/>
  <c r="D19" i="6" s="1"/>
  <c r="B13" i="16"/>
  <c r="B12" i="16"/>
  <c r="D25" i="6" s="1"/>
  <c r="B25" i="16"/>
  <c r="D34" i="6" s="1"/>
  <c r="B9" i="16"/>
  <c r="B24" i="16"/>
  <c r="D33" i="6" s="1"/>
  <c r="B11" i="16"/>
  <c r="C8" i="11" s="1"/>
  <c r="D11" i="16"/>
  <c r="D25" i="16"/>
  <c r="B10" i="16"/>
  <c r="D24" i="6" s="1"/>
  <c r="B5" i="16"/>
  <c r="B4" i="16"/>
  <c r="C6" i="11" s="1"/>
  <c r="G5" i="16"/>
  <c r="B17" i="16"/>
  <c r="C4" i="11" s="1"/>
  <c r="E20" i="11" s="1"/>
  <c r="C20" i="16"/>
  <c r="C12" i="16"/>
  <c r="C4" i="16"/>
  <c r="B8" i="16"/>
  <c r="D22" i="6" s="1"/>
  <c r="B19" i="16"/>
  <c r="B14" i="14"/>
  <c r="B27" i="6" s="1"/>
  <c r="B6" i="14"/>
  <c r="D7" i="11" s="1"/>
  <c r="D24" i="14"/>
  <c r="B19" i="14"/>
  <c r="B22" i="14"/>
  <c r="D9" i="11" s="1"/>
  <c r="B9" i="11" s="1"/>
  <c r="D29" i="11" s="1"/>
  <c r="C24" i="14"/>
  <c r="E23" i="14"/>
  <c r="F20" i="14"/>
  <c r="D18" i="14"/>
  <c r="F12" i="14"/>
  <c r="D10" i="14"/>
  <c r="F4" i="14"/>
  <c r="B20" i="14"/>
  <c r="D14" i="11" s="1"/>
  <c r="B14" i="11" s="1"/>
  <c r="D39" i="11" s="1"/>
  <c r="F39" i="11" s="1"/>
  <c r="B12" i="14"/>
  <c r="B25" i="6" s="1"/>
  <c r="B4" i="14"/>
  <c r="D6" i="11" s="1"/>
  <c r="D25" i="14"/>
  <c r="D23" i="14"/>
  <c r="F22" i="14"/>
  <c r="E20" i="14"/>
  <c r="E19" i="14"/>
  <c r="B18" i="14"/>
  <c r="B30" i="6" s="1"/>
  <c r="D17" i="14"/>
  <c r="D15" i="14"/>
  <c r="E12" i="14"/>
  <c r="D9" i="14"/>
  <c r="D7" i="14"/>
  <c r="E4" i="14"/>
  <c r="C25" i="14"/>
  <c r="C23" i="14"/>
  <c r="E22" i="14"/>
  <c r="D20" i="14"/>
  <c r="C17" i="14"/>
  <c r="C15" i="14"/>
  <c r="E14" i="14"/>
  <c r="D12" i="14"/>
  <c r="C9" i="14"/>
  <c r="C7" i="14"/>
  <c r="E6" i="14"/>
  <c r="D4" i="14"/>
  <c r="C20" i="14"/>
  <c r="C12" i="14"/>
  <c r="C4" i="14"/>
  <c r="B25" i="14"/>
  <c r="B34" i="6" s="1"/>
  <c r="B17" i="14"/>
  <c r="D4" i="11" s="1"/>
  <c r="B9" i="14"/>
  <c r="F24" i="14"/>
  <c r="D22" i="14"/>
  <c r="F16" i="14"/>
  <c r="D14" i="14"/>
  <c r="F8" i="14"/>
  <c r="D6" i="14"/>
  <c r="B24" i="14"/>
  <c r="B33" i="6" s="1"/>
  <c r="B16" i="14"/>
  <c r="B8" i="14"/>
  <c r="B22" i="6" s="1"/>
  <c r="E24" i="14"/>
  <c r="B23" i="14"/>
  <c r="B32" i="6" s="1"/>
  <c r="C22" i="14"/>
  <c r="F21" i="14"/>
  <c r="F19" i="14"/>
  <c r="D19" i="14"/>
  <c r="C18" i="14"/>
  <c r="E16" i="14"/>
  <c r="B15" i="14"/>
  <c r="B28" i="6" s="1"/>
  <c r="C14" i="14"/>
  <c r="F13" i="14"/>
  <c r="F11" i="14"/>
  <c r="D11" i="14"/>
  <c r="C10" i="14"/>
  <c r="E8" i="14"/>
  <c r="B7" i="14"/>
  <c r="B21" i="6" s="1"/>
  <c r="C6" i="14"/>
  <c r="F5" i="14"/>
  <c r="E21" i="14"/>
  <c r="F18" i="14"/>
  <c r="D16" i="14"/>
  <c r="F15" i="14"/>
  <c r="F14" i="14"/>
  <c r="E13" i="14"/>
  <c r="E11" i="14"/>
  <c r="B11" i="14"/>
  <c r="D8" i="11" s="1"/>
  <c r="F10" i="14"/>
  <c r="D8" i="14"/>
  <c r="F7" i="14"/>
  <c r="F6" i="14"/>
  <c r="E5" i="14"/>
  <c r="B21" i="14"/>
  <c r="D5" i="11" s="1"/>
  <c r="E18" i="14"/>
  <c r="C16" i="14"/>
  <c r="E15" i="14"/>
  <c r="B13" i="14"/>
  <c r="E10" i="14"/>
  <c r="C8" i="14"/>
  <c r="B5" i="14"/>
  <c r="D3" i="14"/>
  <c r="D21" i="14"/>
  <c r="D13" i="14"/>
  <c r="C3" i="14"/>
  <c r="C21" i="14"/>
  <c r="C13" i="14"/>
  <c r="B10" i="14"/>
  <c r="B24" i="6" s="1"/>
  <c r="C5" i="14"/>
  <c r="F3" i="14"/>
  <c r="F25" i="14"/>
  <c r="F17" i="14"/>
  <c r="F9" i="14"/>
  <c r="E25" i="14"/>
  <c r="C19" i="14"/>
  <c r="E17" i="14"/>
  <c r="C11" i="14"/>
  <c r="E9" i="14"/>
  <c r="D5" i="14"/>
  <c r="E7" i="14"/>
  <c r="F23" i="14"/>
  <c r="E3" i="14"/>
  <c r="B3" i="14"/>
  <c r="B19" i="6" s="1"/>
  <c r="C53" i="7"/>
  <c r="D53" i="7" s="1"/>
  <c r="E53" i="7" s="1"/>
  <c r="F53" i="7" s="1"/>
  <c r="G53" i="7" s="1"/>
  <c r="B53" i="7"/>
  <c r="B15" i="6" s="1"/>
  <c r="C49" i="7"/>
  <c r="B49" i="7"/>
  <c r="B24" i="7"/>
  <c r="B57" i="7" s="1"/>
  <c r="C39" i="11"/>
  <c r="B39" i="11"/>
  <c r="C38" i="11"/>
  <c r="B38" i="11"/>
  <c r="C37" i="11"/>
  <c r="B37" i="11"/>
  <c r="C36" i="11"/>
  <c r="B36" i="11"/>
  <c r="C31" i="11"/>
  <c r="B31" i="11"/>
  <c r="C30" i="11"/>
  <c r="B30" i="11"/>
  <c r="C29" i="11"/>
  <c r="B29" i="11"/>
  <c r="D27" i="11"/>
  <c r="F27" i="11" s="1"/>
  <c r="E25" i="11"/>
  <c r="C25" i="11"/>
  <c r="G25" i="11" s="1"/>
  <c r="D39" i="6" s="1"/>
  <c r="B25" i="11"/>
  <c r="D23" i="11"/>
  <c r="F23" i="11" s="1"/>
  <c r="C20" i="11"/>
  <c r="B20" i="11"/>
  <c r="C19" i="11"/>
  <c r="B19" i="11"/>
  <c r="D16" i="11"/>
  <c r="F16" i="11" s="1"/>
  <c r="E39" i="11"/>
  <c r="G39" i="11" s="1"/>
  <c r="F35" i="10"/>
  <c r="D35" i="10"/>
  <c r="B35" i="10"/>
  <c r="G34" i="10"/>
  <c r="F34" i="10"/>
  <c r="E34" i="10"/>
  <c r="D34" i="10"/>
  <c r="C34" i="10"/>
  <c r="B34" i="10"/>
  <c r="F33" i="10"/>
  <c r="D33" i="10"/>
  <c r="B33" i="10"/>
  <c r="G32" i="10"/>
  <c r="F32" i="10"/>
  <c r="E32" i="10"/>
  <c r="D32" i="10"/>
  <c r="C32" i="10"/>
  <c r="B32" i="10"/>
  <c r="F31" i="10"/>
  <c r="D31" i="10"/>
  <c r="B31" i="10"/>
  <c r="G30" i="10"/>
  <c r="F30" i="10"/>
  <c r="E30" i="10"/>
  <c r="D30" i="10"/>
  <c r="C30" i="10"/>
  <c r="B30" i="10"/>
  <c r="F29" i="10"/>
  <c r="D29" i="10"/>
  <c r="B29" i="10"/>
  <c r="G28" i="10"/>
  <c r="F28" i="10"/>
  <c r="E28" i="10"/>
  <c r="D28" i="10"/>
  <c r="C28" i="10"/>
  <c r="B28" i="10"/>
  <c r="F25" i="10"/>
  <c r="D25" i="10"/>
  <c r="B25" i="10"/>
  <c r="G24" i="10"/>
  <c r="F24" i="10"/>
  <c r="E24" i="10"/>
  <c r="D24" i="10"/>
  <c r="C24" i="10"/>
  <c r="B24" i="10"/>
  <c r="F21" i="10"/>
  <c r="D21" i="10"/>
  <c r="B21" i="10"/>
  <c r="G20" i="10"/>
  <c r="F20" i="10"/>
  <c r="E20" i="10"/>
  <c r="D20" i="10"/>
  <c r="C20" i="10"/>
  <c r="B20" i="10"/>
  <c r="F19" i="10"/>
  <c r="D19" i="10"/>
  <c r="B19" i="10"/>
  <c r="G18" i="10"/>
  <c r="F18" i="10"/>
  <c r="E18" i="10"/>
  <c r="D18" i="10"/>
  <c r="C18" i="10"/>
  <c r="B18" i="10"/>
  <c r="F17" i="10"/>
  <c r="D17" i="10"/>
  <c r="B17" i="10"/>
  <c r="G16" i="10"/>
  <c r="F16" i="10"/>
  <c r="E16" i="10"/>
  <c r="D16" i="10"/>
  <c r="C16" i="10"/>
  <c r="B16" i="10"/>
  <c r="F15" i="10"/>
  <c r="D15" i="10"/>
  <c r="B15" i="10"/>
  <c r="G14" i="10"/>
  <c r="F14" i="10"/>
  <c r="E14" i="10"/>
  <c r="D14" i="10"/>
  <c r="C14" i="10"/>
  <c r="B14" i="10"/>
  <c r="F11" i="10"/>
  <c r="D11" i="10"/>
  <c r="B11" i="10"/>
  <c r="G10" i="10"/>
  <c r="F10" i="10"/>
  <c r="E10" i="10"/>
  <c r="D10" i="10"/>
  <c r="C10" i="10"/>
  <c r="B10" i="10"/>
  <c r="F7" i="10"/>
  <c r="D7" i="10"/>
  <c r="B7" i="10"/>
  <c r="G6" i="10"/>
  <c r="F6" i="10"/>
  <c r="E6" i="10"/>
  <c r="D6" i="10"/>
  <c r="C6" i="10"/>
  <c r="B6" i="10"/>
  <c r="F5" i="10"/>
  <c r="D5" i="10"/>
  <c r="B5" i="10"/>
  <c r="G4" i="10"/>
  <c r="F4" i="10"/>
  <c r="E4" i="10"/>
  <c r="D4" i="10"/>
  <c r="C4" i="10"/>
  <c r="B4" i="10"/>
  <c r="D15" i="6"/>
  <c r="L11" i="6"/>
  <c r="J11" i="6"/>
  <c r="H11" i="6"/>
  <c r="F11" i="6"/>
  <c r="D11" i="6"/>
  <c r="B11" i="6"/>
  <c r="F29" i="11" l="1"/>
  <c r="G29" i="11"/>
  <c r="C58" i="7"/>
  <c r="B6" i="11"/>
  <c r="D26" i="6"/>
  <c r="C11" i="11"/>
  <c r="B5" i="11"/>
  <c r="D25" i="11" s="1"/>
  <c r="F25" i="11" s="1"/>
  <c r="D23" i="6"/>
  <c r="C10" i="11"/>
  <c r="E30" i="11" s="1"/>
  <c r="G30" i="11" s="1"/>
  <c r="B8" i="11"/>
  <c r="D31" i="6"/>
  <c r="C13" i="11"/>
  <c r="E38" i="11" s="1"/>
  <c r="G38" i="11" s="1"/>
  <c r="D29" i="6"/>
  <c r="C12" i="11"/>
  <c r="D20" i="6"/>
  <c r="C3" i="11"/>
  <c r="E19" i="11" s="1"/>
  <c r="G19" i="11" s="1"/>
  <c r="B7" i="11"/>
  <c r="H25" i="11"/>
  <c r="G20" i="11"/>
  <c r="H39" i="11"/>
  <c r="I39" i="11" s="1"/>
  <c r="B4" i="11"/>
  <c r="D20" i="11" s="1"/>
  <c r="F20" i="11" s="1"/>
  <c r="H29" i="11"/>
  <c r="B31" i="6"/>
  <c r="D13" i="11"/>
  <c r="B29" i="6"/>
  <c r="F29" i="6" s="1"/>
  <c r="H29" i="6" s="1"/>
  <c r="J29" i="6" s="1"/>
  <c r="L29" i="6" s="1"/>
  <c r="D12" i="11"/>
  <c r="B23" i="6"/>
  <c r="D10" i="11"/>
  <c r="B26" i="6"/>
  <c r="F26" i="6" s="1"/>
  <c r="H26" i="6" s="1"/>
  <c r="J26" i="6" s="1"/>
  <c r="L26" i="6" s="1"/>
  <c r="D11" i="11"/>
  <c r="B20" i="6"/>
  <c r="D3" i="11"/>
  <c r="F27" i="6"/>
  <c r="H27" i="6" s="1"/>
  <c r="J27" i="6" s="1"/>
  <c r="L27" i="6" s="1"/>
  <c r="B54" i="7"/>
  <c r="B56" i="7"/>
  <c r="C57" i="7"/>
  <c r="D57" i="7" s="1"/>
  <c r="E57" i="7" s="1"/>
  <c r="F57" i="7" s="1"/>
  <c r="G57" i="7" s="1"/>
  <c r="B58" i="7"/>
  <c r="D58" i="7" s="1"/>
  <c r="E58" i="7" s="1"/>
  <c r="F58" i="7" s="1"/>
  <c r="G58" i="7" s="1"/>
  <c r="F28" i="6"/>
  <c r="H28" i="6" s="1"/>
  <c r="J28" i="6" s="1"/>
  <c r="L28" i="6" s="1"/>
  <c r="F32" i="6"/>
  <c r="H32" i="6" s="1"/>
  <c r="J32" i="6" s="1"/>
  <c r="L32" i="6" s="1"/>
  <c r="C56" i="7"/>
  <c r="B55" i="7"/>
  <c r="C55" i="7"/>
  <c r="C54" i="7"/>
  <c r="F22" i="6"/>
  <c r="H22" i="6" s="1"/>
  <c r="J22" i="6" s="1"/>
  <c r="L22" i="6" s="1"/>
  <c r="F15" i="6"/>
  <c r="H15" i="6" s="1"/>
  <c r="H16" i="6" s="1"/>
  <c r="J16" i="6" s="1"/>
  <c r="L16" i="6" s="1"/>
  <c r="F25" i="6"/>
  <c r="H25" i="6" s="1"/>
  <c r="J25" i="6" s="1"/>
  <c r="L25" i="6" s="1"/>
  <c r="F33" i="6"/>
  <c r="H33" i="6" s="1"/>
  <c r="J33" i="6" s="1"/>
  <c r="L33" i="6" s="1"/>
  <c r="F24" i="6"/>
  <c r="H24" i="6" s="1"/>
  <c r="J24" i="6" s="1"/>
  <c r="L24" i="6" s="1"/>
  <c r="F30" i="6"/>
  <c r="H30" i="6" s="1"/>
  <c r="J30" i="6" s="1"/>
  <c r="L30" i="6" s="1"/>
  <c r="F34" i="6"/>
  <c r="H34" i="6" s="1"/>
  <c r="J34" i="6" s="1"/>
  <c r="L34" i="6" s="1"/>
  <c r="F21" i="6"/>
  <c r="H21" i="6" s="1"/>
  <c r="J21" i="6" s="1"/>
  <c r="L21" i="6" s="1"/>
  <c r="F19" i="6"/>
  <c r="H19" i="6" s="1"/>
  <c r="J19" i="6" s="1"/>
  <c r="L19" i="6" s="1"/>
  <c r="I25" i="11" l="1"/>
  <c r="B39" i="6"/>
  <c r="F39" i="6" s="1"/>
  <c r="H39" i="6" s="1"/>
  <c r="J39" i="6" s="1"/>
  <c r="L39" i="6" s="1"/>
  <c r="B12" i="11"/>
  <c r="D54" i="7"/>
  <c r="E54" i="7" s="1"/>
  <c r="F54" i="7" s="1"/>
  <c r="G54" i="7" s="1"/>
  <c r="D55" i="7"/>
  <c r="E55" i="7" s="1"/>
  <c r="F55" i="7" s="1"/>
  <c r="G55" i="7" s="1"/>
  <c r="D56" i="7"/>
  <c r="E56" i="7" s="1"/>
  <c r="F56" i="7" s="1"/>
  <c r="G56" i="7" s="1"/>
  <c r="B10" i="11"/>
  <c r="D30" i="11" s="1"/>
  <c r="F30" i="11" s="1"/>
  <c r="F23" i="6"/>
  <c r="H23" i="6" s="1"/>
  <c r="J23" i="6" s="1"/>
  <c r="L23" i="6" s="1"/>
  <c r="G21" i="11"/>
  <c r="D38" i="6" s="1"/>
  <c r="B3" i="11"/>
  <c r="D19" i="11" s="1"/>
  <c r="F19" i="11" s="1"/>
  <c r="D35" i="6"/>
  <c r="B13" i="11"/>
  <c r="D38" i="11" s="1"/>
  <c r="F38" i="11" s="1"/>
  <c r="H38" i="11" s="1"/>
  <c r="I38" i="11" s="1"/>
  <c r="F31" i="6"/>
  <c r="H31" i="6" s="1"/>
  <c r="J31" i="6" s="1"/>
  <c r="L31" i="6" s="1"/>
  <c r="B11" i="11"/>
  <c r="H20" i="11"/>
  <c r="I20" i="11" s="1"/>
  <c r="E36" i="11"/>
  <c r="G36" i="11" s="1"/>
  <c r="F20" i="6"/>
  <c r="H20" i="6" s="1"/>
  <c r="J20" i="6" s="1"/>
  <c r="L20" i="6" s="1"/>
  <c r="E31" i="11"/>
  <c r="G31" i="11" s="1"/>
  <c r="E37" i="11"/>
  <c r="G37" i="11" s="1"/>
  <c r="D37" i="11"/>
  <c r="F37" i="11" s="1"/>
  <c r="D31" i="11"/>
  <c r="F31" i="11" s="1"/>
  <c r="D36" i="11"/>
  <c r="F36" i="11" s="1"/>
  <c r="B35" i="6"/>
  <c r="I29" i="11"/>
  <c r="H19" i="11"/>
  <c r="F21" i="11"/>
  <c r="F35" i="6" l="1"/>
  <c r="H35" i="6" s="1"/>
  <c r="J35" i="6" s="1"/>
  <c r="L35" i="6" s="1"/>
  <c r="H31" i="11"/>
  <c r="I31" i="11" s="1"/>
  <c r="G32" i="11"/>
  <c r="D40" i="6" s="1"/>
  <c r="H37" i="11"/>
  <c r="I37" i="11" s="1"/>
  <c r="G40" i="11"/>
  <c r="D41" i="6" s="1"/>
  <c r="F40" i="11"/>
  <c r="H36" i="11"/>
  <c r="H30" i="11"/>
  <c r="F32" i="11"/>
  <c r="I19" i="11"/>
  <c r="H21" i="11"/>
  <c r="I21" i="11" l="1"/>
  <c r="B38" i="6"/>
  <c r="F38" i="6" s="1"/>
  <c r="H38" i="6" s="1"/>
  <c r="J38" i="6" s="1"/>
  <c r="L38" i="6" s="1"/>
  <c r="H40" i="11"/>
  <c r="I36" i="11"/>
  <c r="I30" i="11"/>
  <c r="H32" i="11"/>
  <c r="I32" i="11" l="1"/>
  <c r="B40" i="6"/>
  <c r="F40" i="6" s="1"/>
  <c r="H40" i="6" s="1"/>
  <c r="J40" i="6" s="1"/>
  <c r="L40" i="6" s="1"/>
  <c r="I40" i="11"/>
  <c r="B41" i="6"/>
  <c r="F41" i="6" s="1"/>
  <c r="H41" i="6" s="1"/>
  <c r="J41" i="6" s="1"/>
  <c r="L41" i="6" s="1"/>
</calcChain>
</file>

<file path=xl/comments1.xml><?xml version="1.0" encoding="utf-8"?>
<comments xmlns="http://schemas.openxmlformats.org/spreadsheetml/2006/main">
  <authors>
    <author/>
  </authors>
  <commentList>
    <comment ref="B13" authorId="0" shapeId="0">
      <text>
        <r>
          <rPr>
            <sz val="10"/>
            <rFont val="Arial"/>
            <family val="2"/>
          </rPr>
          <t xml:space="preserve">*  Data affected by changes in population controls.
</t>
        </r>
      </text>
    </comment>
    <comment ref="B14" authorId="0" shapeId="0">
      <text>
        <r>
          <rPr>
            <sz val="10"/>
            <rFont val="Arial"/>
            <family val="2"/>
          </rPr>
          <t xml:space="preserve">*  Data affected by changes in population controls.
</t>
        </r>
      </text>
    </comment>
    <comment ref="B15" authorId="0" shapeId="0">
      <text>
        <r>
          <rPr>
            <sz val="10"/>
            <rFont val="Arial"/>
            <family val="2"/>
          </rPr>
          <t xml:space="preserve">*  Data affected by changes in population controls.
</t>
        </r>
      </text>
    </comment>
    <comment ref="B16" authorId="0" shapeId="0">
      <text>
        <r>
          <rPr>
            <sz val="10"/>
            <rFont val="Arial"/>
            <family val="2"/>
          </rPr>
          <t xml:space="preserve">*  Data affected by changes in population controls.
</t>
        </r>
      </text>
    </comment>
    <comment ref="B17" authorId="0" shapeId="0">
      <text>
        <r>
          <rPr>
            <sz val="10"/>
            <rFont val="Arial"/>
            <family val="2"/>
          </rPr>
          <t xml:space="preserve">*  Data affected by changes in population controls.
</t>
        </r>
      </text>
    </comment>
    <comment ref="B18" authorId="0" shapeId="0">
      <text>
        <r>
          <rPr>
            <sz val="10"/>
            <rFont val="Arial"/>
            <family val="2"/>
          </rPr>
          <t xml:space="preserve">*  Data affected by changes in population controls.
</t>
        </r>
      </text>
    </comment>
    <comment ref="B19" authorId="0" shapeId="0">
      <text>
        <r>
          <rPr>
            <sz val="10"/>
            <rFont val="Arial"/>
            <family val="2"/>
          </rPr>
          <t xml:space="preserve">*  Data affected by changes in population controls.
</t>
        </r>
      </text>
    </comment>
    <comment ref="B20" authorId="0" shapeId="0">
      <text>
        <r>
          <rPr>
            <sz val="10"/>
            <rFont val="Arial"/>
            <family val="2"/>
          </rPr>
          <t xml:space="preserve">*  Data affected by changes in population controls.
</t>
        </r>
      </text>
    </comment>
    <comment ref="B21" authorId="0" shapeId="0">
      <text>
        <r>
          <rPr>
            <sz val="10"/>
            <rFont val="Arial"/>
            <family val="2"/>
          </rPr>
          <t xml:space="preserve">*  Data affected by changes in population controls.
</t>
        </r>
      </text>
    </comment>
    <comment ref="B22" authorId="0" shapeId="0">
      <text>
        <r>
          <rPr>
            <sz val="10"/>
            <rFont val="Arial"/>
            <family val="2"/>
          </rPr>
          <t xml:space="preserve">*  Data affected by changes in population controls.
</t>
        </r>
      </text>
    </comment>
    <comment ref="B23" authorId="0" shapeId="0">
      <text>
        <r>
          <rPr>
            <sz val="10"/>
            <rFont val="Arial"/>
            <family val="2"/>
          </rPr>
          <t xml:space="preserve">*  Data affected by changes in population controls.
</t>
        </r>
      </text>
    </comment>
  </commentList>
</comments>
</file>

<file path=xl/sharedStrings.xml><?xml version="1.0" encoding="utf-8"?>
<sst xmlns="http://schemas.openxmlformats.org/spreadsheetml/2006/main" count="468" uniqueCount="261">
  <si>
    <t>Washington County</t>
  </si>
  <si>
    <t>Monthly Labor Force Figures</t>
  </si>
  <si>
    <t>Monthly Unemployment Figures</t>
  </si>
  <si>
    <t>UNEMPLOYMENT RATES</t>
  </si>
  <si>
    <t>Step 1</t>
  </si>
  <si>
    <t>Please see worksheet entitled "Step 1" for monthly labor force numbers</t>
  </si>
  <si>
    <t>Step 2</t>
  </si>
  <si>
    <t>Please see worksheet entitled "Step 2" for 24-month labor force totals</t>
  </si>
  <si>
    <r>
      <t>Step 3</t>
    </r>
    <r>
      <rPr>
        <i/>
        <sz val="8"/>
        <rFont val="Arial"/>
        <family val="2"/>
      </rPr>
      <t/>
    </r>
  </si>
  <si>
    <t>Please see worksheet entitled "Step 3" for monthly unemployed numbers</t>
  </si>
  <si>
    <t>Step 4</t>
  </si>
  <si>
    <t>Please see worksheet entitled "Step 4" for 24-month unemployed totals</t>
  </si>
  <si>
    <t>from Step 2</t>
  </si>
  <si>
    <t>from Step 4</t>
  </si>
  <si>
    <t>Step 5</t>
  </si>
  <si>
    <t>Step 6</t>
  </si>
  <si>
    <t>Step 7</t>
  </si>
  <si>
    <t>Average</t>
  </si>
  <si>
    <t>Total</t>
  </si>
  <si>
    <t>Total number</t>
  </si>
  <si>
    <t>Unemployment Rate</t>
  </si>
  <si>
    <t>labor force</t>
  </si>
  <si>
    <t>of unemployed</t>
  </si>
  <si>
    <t>(unrounded)</t>
  </si>
  <si>
    <t>(4 decimal places)</t>
  </si>
  <si>
    <t>(multiply by 100)</t>
  </si>
  <si>
    <t>(one decimal place)</t>
  </si>
  <si>
    <t>U.S. National Average</t>
  </si>
  <si>
    <t>Labor Force Statistics from the Current Population Survey</t>
  </si>
  <si>
    <t>Original Data Value</t>
  </si>
  <si>
    <t>Series Id:</t>
  </si>
  <si>
    <t>LNU01000000</t>
  </si>
  <si>
    <t>Not Seasonally Adjusted</t>
  </si>
  <si>
    <t>Series title:</t>
  </si>
  <si>
    <t>(Unadj) Civilian Labor Force Level</t>
  </si>
  <si>
    <t>Labor force status:</t>
  </si>
  <si>
    <t>Civilian labor force</t>
  </si>
  <si>
    <t>Type of data:</t>
  </si>
  <si>
    <t>Number in thousands</t>
  </si>
  <si>
    <t>Age:</t>
  </si>
  <si>
    <t>16 years and over</t>
  </si>
  <si>
    <t>Years:</t>
  </si>
  <si>
    <t>2004 to 2015</t>
  </si>
  <si>
    <t>Year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</si>
  <si>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</si>
  <si>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</si>
  <si>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</si>
  <si>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</si>
  <si>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</si>
  <si>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</si>
  <si>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</si>
  <si>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</si>
  <si>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</si>
  <si>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Oct</t>
  </si>
  <si>
    <t>Nov</t>
  </si>
  <si>
    <t>Dec</t>
  </si>
  <si>
    <t>Annual</t>
  </si>
  <si>
    <t>LNU03000000</t>
  </si>
  <si>
    <t>(Unadj) Unemployment Level</t>
  </si>
  <si>
    <t>Unemployed</t>
  </si>
  <si>
    <t>Labor Force</t>
  </si>
  <si>
    <t>Unemployment</t>
  </si>
  <si>
    <t>Step 8</t>
  </si>
  <si>
    <t>January 2013-December 2014</t>
  </si>
  <si>
    <t>February 2013-January 2015</t>
  </si>
  <si>
    <t>March 2013-February 2015</t>
  </si>
  <si>
    <t>April 2013-March 2015</t>
  </si>
  <si>
    <t>May 2013-April 2015</t>
  </si>
  <si>
    <t>June 2013-May 2015</t>
  </si>
  <si>
    <t>Adams County</t>
  </si>
  <si>
    <t>Bannock County</t>
  </si>
  <si>
    <t>Benewah County</t>
  </si>
  <si>
    <t>Bingham County</t>
  </si>
  <si>
    <t>Boise County</t>
  </si>
  <si>
    <t>Bonner County</t>
  </si>
  <si>
    <t>Boundary County</t>
  </si>
  <si>
    <t>Butte County</t>
  </si>
  <si>
    <t>Caribou County</t>
  </si>
  <si>
    <t>Clark County</t>
  </si>
  <si>
    <t>Clearwater County</t>
  </si>
  <si>
    <t>Custer County</t>
  </si>
  <si>
    <t>Gem County</t>
  </si>
  <si>
    <t>Idaho County</t>
  </si>
  <si>
    <t>Kootenai County</t>
  </si>
  <si>
    <t>Lemhi County</t>
  </si>
  <si>
    <t>Lewis County</t>
  </si>
  <si>
    <t>Nez Perce County</t>
  </si>
  <si>
    <t>Owyhee County</t>
  </si>
  <si>
    <t>Power County</t>
  </si>
  <si>
    <t>Shoshone County</t>
  </si>
  <si>
    <t>Valley County</t>
  </si>
  <si>
    <t>JAN 13 - DEC 14</t>
  </si>
  <si>
    <t>Id</t>
  </si>
  <si>
    <t>GEO.id2</t>
  </si>
  <si>
    <t>GEO.display-label</t>
  </si>
  <si>
    <t>HD01_VD01</t>
  </si>
  <si>
    <t>HD02_VD01</t>
  </si>
  <si>
    <t>HD01_VD02</t>
  </si>
  <si>
    <t>HD02_VD02</t>
  </si>
  <si>
    <t>HD01_VD03</t>
  </si>
  <si>
    <t>HD02_VD03</t>
  </si>
  <si>
    <t>HD01_VD04</t>
  </si>
  <si>
    <t>HD02_VD04</t>
  </si>
  <si>
    <t>HD01_VD05</t>
  </si>
  <si>
    <t>HD02_VD05</t>
  </si>
  <si>
    <t>HD01_VD06</t>
  </si>
  <si>
    <t>HD02_VD06</t>
  </si>
  <si>
    <t>HD01_VD07</t>
  </si>
  <si>
    <t>HD02_VD07</t>
  </si>
  <si>
    <t>Id2</t>
  </si>
  <si>
    <t>Geography</t>
  </si>
  <si>
    <t>Estimate; Total:</t>
  </si>
  <si>
    <t>Margin of Error; Total:</t>
  </si>
  <si>
    <t>Estimate; In labor force:</t>
  </si>
  <si>
    <t>Margin of Error; In labor force:</t>
  </si>
  <si>
    <t>Estimate; In labor force: - Civilian labor force:</t>
  </si>
  <si>
    <t>Margin of Error; In labor force: - Civilian labor force:</t>
  </si>
  <si>
    <t>Estimate; In labor force: - Civilian labor force: - Employed</t>
  </si>
  <si>
    <t>Margin of Error; In labor force: - Civilian labor force: - Employed</t>
  </si>
  <si>
    <t>Estimate; In labor force: - Civilian labor force: - Unemployed</t>
  </si>
  <si>
    <t>Margin of Error; In labor force: - Civilian labor force: - Unemployed</t>
  </si>
  <si>
    <t>Estimate; In labor force: - Armed Forces</t>
  </si>
  <si>
    <t>Margin of Error; In labor force: - Armed Forces</t>
  </si>
  <si>
    <t>Estimate; Not in labor force</t>
  </si>
  <si>
    <t>Margin of Error; Not in labor force</t>
  </si>
  <si>
    <t>0500000US16001</t>
  </si>
  <si>
    <t>Ada County, Idaho</t>
  </si>
  <si>
    <t>0500000US16003</t>
  </si>
  <si>
    <t>Adams County, Idaho</t>
  </si>
  <si>
    <t>0500000US16005</t>
  </si>
  <si>
    <t>Bannock County, Idaho</t>
  </si>
  <si>
    <t>0500000US16007</t>
  </si>
  <si>
    <t>Bear Lake County, Idaho</t>
  </si>
  <si>
    <t>0500000US16009</t>
  </si>
  <si>
    <t>Benewah County, Idaho</t>
  </si>
  <si>
    <t>0500000US16011</t>
  </si>
  <si>
    <t>Bingham County, Idaho</t>
  </si>
  <si>
    <t>0500000US16013</t>
  </si>
  <si>
    <t>Blaine County, Idaho</t>
  </si>
  <si>
    <t>0500000US16015</t>
  </si>
  <si>
    <t>Boise County, Idaho</t>
  </si>
  <si>
    <t>0500000US16017</t>
  </si>
  <si>
    <t>Bonner County, Idaho</t>
  </si>
  <si>
    <t>0500000US16019</t>
  </si>
  <si>
    <t>Bonneville County, Idaho</t>
  </si>
  <si>
    <t>0500000US16021</t>
  </si>
  <si>
    <t>Boundary County, Idaho</t>
  </si>
  <si>
    <t>0500000US16023</t>
  </si>
  <si>
    <t>Butte County, Idaho</t>
  </si>
  <si>
    <t>0500000US16025</t>
  </si>
  <si>
    <t>Camas County, Idaho</t>
  </si>
  <si>
    <t>0500000US16027</t>
  </si>
  <si>
    <t>Canyon County, Idaho</t>
  </si>
  <si>
    <t>0500000US16029</t>
  </si>
  <si>
    <t>Caribou County, Idaho</t>
  </si>
  <si>
    <t>0500000US16031</t>
  </si>
  <si>
    <t>Cassia County, Idaho</t>
  </si>
  <si>
    <t>0500000US16033</t>
  </si>
  <si>
    <t>Clark County, Idaho</t>
  </si>
  <si>
    <t>0500000US16035</t>
  </si>
  <si>
    <t>Clearwater County, Idaho</t>
  </si>
  <si>
    <t>0500000US16037</t>
  </si>
  <si>
    <t>Custer County, Idaho</t>
  </si>
  <si>
    <t>0500000US16039</t>
  </si>
  <si>
    <t>Elmore County, Idaho</t>
  </si>
  <si>
    <t>0500000US16041</t>
  </si>
  <si>
    <t>Franklin County, Idaho</t>
  </si>
  <si>
    <t>0500000US16043</t>
  </si>
  <si>
    <t>Fremont County, Idaho</t>
  </si>
  <si>
    <t>0500000US16045</t>
  </si>
  <si>
    <t>Gem County, Idaho</t>
  </si>
  <si>
    <t>0500000US16047</t>
  </si>
  <si>
    <t>Gooding County, Idaho</t>
  </si>
  <si>
    <t>0500000US16049</t>
  </si>
  <si>
    <t>Idaho County, Idaho</t>
  </si>
  <si>
    <t>0500000US16051</t>
  </si>
  <si>
    <t>Jefferson County, Idaho</t>
  </si>
  <si>
    <t>0500000US16053</t>
  </si>
  <si>
    <t>Jerome County, Idaho</t>
  </si>
  <si>
    <t>0500000US16055</t>
  </si>
  <si>
    <t>Kootenai County, Idaho</t>
  </si>
  <si>
    <t>0500000US16057</t>
  </si>
  <si>
    <t>Latah County, Idaho</t>
  </si>
  <si>
    <t>0500000US16059</t>
  </si>
  <si>
    <t>Lemhi County, Idaho</t>
  </si>
  <si>
    <t>0500000US16061</t>
  </si>
  <si>
    <t>Lewis County, Idaho</t>
  </si>
  <si>
    <t>0500000US16063</t>
  </si>
  <si>
    <t>Lincoln County, Idaho</t>
  </si>
  <si>
    <t>0500000US16065</t>
  </si>
  <si>
    <t>Madison County, Idaho</t>
  </si>
  <si>
    <t>0500000US16067</t>
  </si>
  <si>
    <t>Minidoka County, Idaho</t>
  </si>
  <si>
    <t>0500000US16069</t>
  </si>
  <si>
    <t>Nez Perce County, Idaho</t>
  </si>
  <si>
    <t>0500000US16071</t>
  </si>
  <si>
    <t>Oneida County, Idaho</t>
  </si>
  <si>
    <t>0500000US16073</t>
  </si>
  <si>
    <t>Owyhee County, Idaho</t>
  </si>
  <si>
    <t>0500000US16075</t>
  </si>
  <si>
    <t>Payette County, Idaho</t>
  </si>
  <si>
    <t>0500000US16077</t>
  </si>
  <si>
    <t>Power County, Idaho</t>
  </si>
  <si>
    <t>0500000US16079</t>
  </si>
  <si>
    <t>Shoshone County, Idaho</t>
  </si>
  <si>
    <t>0500000US16081</t>
  </si>
  <si>
    <t>Teton County, Idaho</t>
  </si>
  <si>
    <t>0500000US16083</t>
  </si>
  <si>
    <t>Twin Falls County, Idaho</t>
  </si>
  <si>
    <t>0500000US16085</t>
  </si>
  <si>
    <t>Valley County, Idaho</t>
  </si>
  <si>
    <t>0500000US16087</t>
  </si>
  <si>
    <t>Washington County, Idaho</t>
  </si>
  <si>
    <t>2700000US070516009</t>
  </si>
  <si>
    <t>Benewah County (part); Idaho (part); Coeur d'Alene Reservation, ID</t>
  </si>
  <si>
    <t>2700000US070516055</t>
  </si>
  <si>
    <t>Kootenai County (part); Idaho (part); Coeur d'Alene Reservation, ID</t>
  </si>
  <si>
    <t>2700000US096516073</t>
  </si>
  <si>
    <t>Owyhee County (part); Idaho (part); Duck Valley Reservation, NV--ID</t>
  </si>
  <si>
    <t>2700000US118516005</t>
  </si>
  <si>
    <t>Bannock County (part); Idaho (part); Fort Hall Reservation and Off-Reservation Trust Land, ID</t>
  </si>
  <si>
    <t>2700000US118516011</t>
  </si>
  <si>
    <t>Bingham County (part); Idaho (part); Fort Hall Reservation and Off-Reservation Trust Land, ID</t>
  </si>
  <si>
    <t>2700000US118516029</t>
  </si>
  <si>
    <t>Caribou County (part); Idaho (part); Fort Hall Reservation and Off-Reservation Trust Land, ID</t>
  </si>
  <si>
    <t>2700000US118516077</t>
  </si>
  <si>
    <t>Power County (part); Idaho (part); Fort Hall Reservation and Off-Reservation Trust Land, ID</t>
  </si>
  <si>
    <t>2700000US180016021</t>
  </si>
  <si>
    <t>Boundary County (part); Idaho (part); Kootenai Reservation and Off-Reservation Trust Land, ID</t>
  </si>
  <si>
    <t>2700000US244516035</t>
  </si>
  <si>
    <t>Clearwater County (part); Idaho (part); Nez Perce Reservation, ID</t>
  </si>
  <si>
    <t>2700000US244516049</t>
  </si>
  <si>
    <t>Idaho County (part); Idaho (part); Nez Perce Reservation, ID</t>
  </si>
  <si>
    <t>2700000US244516061</t>
  </si>
  <si>
    <t>Lewis County (part); Idaho (part); Nez Perce Reservation, ID</t>
  </si>
  <si>
    <t>2700000US244516069</t>
  </si>
  <si>
    <t>Nez Perce County (part); Idaho (part); Nez Perce Reservation, ID</t>
  </si>
  <si>
    <t>B23025</t>
  </si>
  <si>
    <t xml:space="preserve">Employed </t>
  </si>
  <si>
    <t>Number</t>
  </si>
  <si>
    <t>Census Share</t>
  </si>
  <si>
    <t>Coeur d'Alene Reservation</t>
  </si>
  <si>
    <t>Duck Valley Reservation</t>
  </si>
  <si>
    <t>Employed (Labor Force- Unemployed)</t>
  </si>
  <si>
    <t>Unemployed (Step 4)</t>
  </si>
  <si>
    <t>Labor Force (Step 2)</t>
  </si>
  <si>
    <t>Census Ratio</t>
  </si>
  <si>
    <t>Employed</t>
  </si>
  <si>
    <t>Fort Hall Reservation</t>
  </si>
  <si>
    <t>Kootenai Reservation</t>
  </si>
  <si>
    <t>Nez Perce Reservation</t>
  </si>
  <si>
    <t>Total, Fort Hall Reservation</t>
  </si>
  <si>
    <t>Total, Nez Perce Reservation</t>
  </si>
  <si>
    <t>Contiguous Counties</t>
  </si>
  <si>
    <t>24-month Labor Force Figures</t>
  </si>
  <si>
    <t>24-Month Unemployment Totals</t>
  </si>
  <si>
    <t>Reservations</t>
  </si>
  <si>
    <t>EMPLOYMENT STATUS FOR THE POPULATION 16 YEARS AND OVER, 2009-2013 American Community Survey 5-Year Estimates</t>
  </si>
  <si>
    <t>AREAS IN IDAHO THAT ARE ELIGIBLE FOR WAIVERS ON THE BASIS OF</t>
  </si>
  <si>
    <t>20% Above National Average</t>
  </si>
  <si>
    <t>Total, Coeur d'Alene Reservation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</si>
</sst>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3" formatCode="_(* #,##0.00_);_(* \(#,##0.00\);_(* &quot;-&quot;??_);_(@_)"/>
    <numFmt numFmtId="164" formatCode="_(* #,##0_);_(* \(#,##0\);_(* &quot;-&quot;??_);_(@_)"/>
    <numFmt numFmtId="165" formatCode="0.0"/>
    <numFmt numFmtId="166" formatCode="0.00000"/>
    <numFmt numFmtId="167" formatCode="0.0000"/>
    <numFmt numFmtId="168" formatCode="#0"/>
    <numFmt numFmtId="169" formatCode="0.00000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8"/>
      <color indexed="8"/>
      <name val="Arial"/>
      <family val="2"/>
    </font>
    <font>
      <i/>
      <sz val="8"/>
      <name val="Arial"/>
      <family val="2"/>
    </font>
    <font>
      <b/>
      <u/>
      <sz val="8"/>
      <name val="Arial"/>
      <family val="2"/>
    </font>
    <font>
      <b/>
      <sz val="12"/>
      <color indexed="8"/>
      <name val="Arial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sz val="9"/>
      <color rgb="FF000000"/>
      <name val="Tahoma"/>
      <family val="2"/>
    </font>
    <font>
      <sz val="9"/>
      <color rgb="FF444444"/>
      <name val="Arial"/>
      <family val="2"/>
    </font>
    <font>
      <b/>
      <sz val="11"/>
      <color theme="1"/>
      <name val="Calibri"/>
      <family val="2"/>
      <scheme val="minor"/>
    </font>
    <font>
      <b/>
      <sz val="9"/>
      <color rgb="FF4E4B47"/>
      <name val="Arial"/>
      <family val="2"/>
    </font>
    <font>
      <b/>
      <sz val="10"/>
      <color rgb="FF4E4B47"/>
      <name val="Arial"/>
      <family val="2"/>
    </font>
    <font>
      <sz val="8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51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indexed="51"/>
        <bgColor indexed="9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8"/>
      </bottom>
      <diagonal/>
    </border>
    <border>
      <left style="medium">
        <color rgb="FFAAAAAA"/>
      </left>
      <right style="medium">
        <color rgb="FFAAAAAA"/>
      </right>
      <top style="medium">
        <color rgb="FFAAAAAA"/>
      </top>
      <bottom style="medium">
        <color rgb="FFAAAAAA"/>
      </bottom>
      <diagonal/>
    </border>
    <border>
      <left/>
      <right style="medium">
        <color rgb="FFAAAAAA"/>
      </right>
      <top style="medium">
        <color rgb="FFAAAAAA"/>
      </top>
      <bottom/>
      <diagonal/>
    </border>
    <border>
      <left style="medium">
        <color rgb="FFAAAAAA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8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</cellStyleXfs>
  <cellXfs count="76">
    <xf numFmtId="0" fontId="0" fillId="0" borderId="0" xfId="0"/>
    <xf numFmtId="17" fontId="0" fillId="0" borderId="0" xfId="0" applyNumberFormat="1"/>
    <xf numFmtId="164" fontId="0" fillId="0" borderId="0" xfId="1" applyNumberFormat="1" applyFont="1"/>
    <xf numFmtId="164" fontId="0" fillId="0" borderId="0" xfId="0" applyNumberFormat="1"/>
    <xf numFmtId="9" fontId="0" fillId="0" borderId="0" xfId="2" applyFont="1"/>
    <xf numFmtId="0" fontId="3" fillId="0" borderId="0" xfId="3" applyFont="1"/>
    <xf numFmtId="164" fontId="4" fillId="0" borderId="0" xfId="4" applyNumberFormat="1" applyFont="1"/>
    <xf numFmtId="0" fontId="4" fillId="0" borderId="0" xfId="3" applyFont="1"/>
    <xf numFmtId="2" fontId="4" fillId="0" borderId="0" xfId="3" applyNumberFormat="1" applyFont="1"/>
    <xf numFmtId="165" fontId="4" fillId="0" borderId="0" xfId="3" applyNumberFormat="1" applyFont="1"/>
    <xf numFmtId="0" fontId="3" fillId="0" borderId="0" xfId="3" applyFont="1" applyFill="1"/>
    <xf numFmtId="0" fontId="5" fillId="0" borderId="0" xfId="3" applyFont="1"/>
    <xf numFmtId="0" fontId="6" fillId="2" borderId="1" xfId="3" applyFont="1" applyFill="1" applyBorder="1" applyAlignment="1">
      <alignment horizontal="center"/>
    </xf>
    <xf numFmtId="164" fontId="5" fillId="0" borderId="0" xfId="4" applyNumberFormat="1" applyFont="1" applyAlignment="1">
      <alignment horizontal="center"/>
    </xf>
    <xf numFmtId="164" fontId="4" fillId="0" borderId="0" xfId="4" applyNumberFormat="1" applyFont="1" applyAlignment="1">
      <alignment horizontal="center"/>
    </xf>
    <xf numFmtId="166" fontId="4" fillId="0" borderId="0" xfId="3" applyNumberFormat="1" applyFont="1"/>
    <xf numFmtId="0" fontId="5" fillId="0" borderId="0" xfId="3" applyFont="1" applyAlignment="1">
      <alignment horizontal="center"/>
    </xf>
    <xf numFmtId="167" fontId="4" fillId="0" borderId="0" xfId="3" applyNumberFormat="1" applyFont="1"/>
    <xf numFmtId="0" fontId="5" fillId="0" borderId="5" xfId="3" applyFont="1" applyBorder="1" applyAlignment="1">
      <alignment horizontal="center"/>
    </xf>
    <xf numFmtId="0" fontId="8" fillId="0" borderId="0" xfId="3" applyFont="1"/>
    <xf numFmtId="164" fontId="4" fillId="0" borderId="0" xfId="4" applyNumberFormat="1" applyFont="1" applyFill="1"/>
    <xf numFmtId="0" fontId="4" fillId="0" borderId="0" xfId="5" applyFont="1" applyFill="1"/>
    <xf numFmtId="0" fontId="2" fillId="0" borderId="0" xfId="6"/>
    <xf numFmtId="0" fontId="10" fillId="0" borderId="0" xfId="6" applyFont="1" applyAlignment="1">
      <alignment horizontal="left" vertical="top" wrapText="1"/>
    </xf>
    <xf numFmtId="0" fontId="10" fillId="0" borderId="6" xfId="6" applyFont="1" applyBorder="1" applyAlignment="1">
      <alignment horizontal="center" wrapText="1"/>
    </xf>
    <xf numFmtId="0" fontId="10" fillId="0" borderId="0" xfId="6" applyFont="1" applyAlignment="1">
      <alignment horizontal="left"/>
    </xf>
    <xf numFmtId="168" fontId="11" fillId="0" borderId="0" xfId="6" applyNumberFormat="1" applyFont="1" applyAlignment="1">
      <alignment horizontal="right"/>
    </xf>
    <xf numFmtId="0" fontId="12" fillId="0" borderId="0" xfId="0" applyFont="1"/>
    <xf numFmtId="0" fontId="12" fillId="3" borderId="7" xfId="0" applyFont="1" applyFill="1" applyBorder="1" applyAlignment="1">
      <alignment horizontal="right" vertical="center"/>
    </xf>
    <xf numFmtId="0" fontId="0" fillId="3" borderId="8" xfId="0" applyFill="1" applyBorder="1"/>
    <xf numFmtId="0" fontId="0" fillId="0" borderId="5" xfId="0" applyBorder="1"/>
    <xf numFmtId="168" fontId="0" fillId="0" borderId="0" xfId="0" applyNumberFormat="1"/>
    <xf numFmtId="4" fontId="13" fillId="0" borderId="0" xfId="0" applyNumberFormat="1" applyFont="1"/>
    <xf numFmtId="0" fontId="5" fillId="0" borderId="0" xfId="5" applyFont="1" applyFill="1"/>
    <xf numFmtId="164" fontId="5" fillId="0" borderId="0" xfId="4" applyNumberFormat="1" applyFont="1" applyFill="1"/>
    <xf numFmtId="164" fontId="5" fillId="0" borderId="0" xfId="4" applyNumberFormat="1" applyFont="1"/>
    <xf numFmtId="166" fontId="5" fillId="0" borderId="0" xfId="3" applyNumberFormat="1" applyFont="1"/>
    <xf numFmtId="167" fontId="5" fillId="0" borderId="0" xfId="3" applyNumberFormat="1" applyFont="1"/>
    <xf numFmtId="2" fontId="5" fillId="0" borderId="0" xfId="3" applyNumberFormat="1" applyFont="1"/>
    <xf numFmtId="165" fontId="5" fillId="0" borderId="0" xfId="3" applyNumberFormat="1" applyFont="1"/>
    <xf numFmtId="0" fontId="14" fillId="0" borderId="0" xfId="0" applyFont="1"/>
    <xf numFmtId="0" fontId="15" fillId="0" borderId="0" xfId="0" applyFont="1" applyAlignment="1">
      <alignment horizontal="center" vertical="top"/>
    </xf>
    <xf numFmtId="0" fontId="16" fillId="0" borderId="9" xfId="0" applyFont="1" applyBorder="1" applyAlignment="1">
      <alignment horizontal="left" vertical="center"/>
    </xf>
    <xf numFmtId="0" fontId="0" fillId="0" borderId="0" xfId="0" applyAlignment="1"/>
    <xf numFmtId="0" fontId="5" fillId="0" borderId="0" xfId="0" applyFont="1"/>
    <xf numFmtId="0" fontId="0" fillId="0" borderId="0" xfId="0" applyAlignment="1">
      <alignment wrapText="1"/>
    </xf>
    <xf numFmtId="0" fontId="4" fillId="0" borderId="0" xfId="0" applyFont="1"/>
    <xf numFmtId="169" fontId="4" fillId="4" borderId="1" xfId="7" applyNumberFormat="1" applyFont="1" applyFill="1" applyBorder="1"/>
    <xf numFmtId="3" fontId="4" fillId="4" borderId="1" xfId="7" applyNumberFormat="1" applyFont="1" applyFill="1" applyBorder="1"/>
    <xf numFmtId="165" fontId="4" fillId="4" borderId="1" xfId="7" applyNumberFormat="1" applyFont="1" applyFill="1" applyBorder="1"/>
    <xf numFmtId="169" fontId="0" fillId="0" borderId="0" xfId="0" applyNumberFormat="1"/>
    <xf numFmtId="164" fontId="4" fillId="0" borderId="0" xfId="1" applyNumberFormat="1" applyFont="1"/>
    <xf numFmtId="165" fontId="5" fillId="0" borderId="0" xfId="2" applyNumberFormat="1" applyFont="1"/>
    <xf numFmtId="165" fontId="5" fillId="0" borderId="5" xfId="2" applyNumberFormat="1" applyFont="1" applyBorder="1"/>
    <xf numFmtId="165" fontId="5" fillId="0" borderId="0" xfId="2" applyNumberFormat="1" applyFont="1" applyBorder="1"/>
    <xf numFmtId="165" fontId="4" fillId="4" borderId="12" xfId="7" applyNumberFormat="1" applyFont="1" applyFill="1" applyBorder="1"/>
    <xf numFmtId="0" fontId="17" fillId="0" borderId="0" xfId="0" applyFont="1"/>
    <xf numFmtId="0" fontId="4" fillId="0" borderId="0" xfId="3" applyFont="1" applyAlignment="1">
      <alignment horizontal="center"/>
    </xf>
    <xf numFmtId="0" fontId="8" fillId="0" borderId="0" xfId="5" applyFont="1" applyFill="1"/>
    <xf numFmtId="164" fontId="5" fillId="0" borderId="0" xfId="4" applyNumberFormat="1" applyFont="1" applyAlignment="1">
      <alignment horizontal="center"/>
    </xf>
    <xf numFmtId="164" fontId="6" fillId="2" borderId="2" xfId="4" applyNumberFormat="1" applyFont="1" applyFill="1" applyBorder="1" applyAlignment="1">
      <alignment horizontal="center"/>
    </xf>
    <xf numFmtId="164" fontId="6" fillId="2" borderId="3" xfId="4" applyNumberFormat="1" applyFont="1" applyFill="1" applyBorder="1" applyAlignment="1">
      <alignment horizontal="center"/>
    </xf>
    <xf numFmtId="0" fontId="6" fillId="2" borderId="2" xfId="3" applyFont="1" applyFill="1" applyBorder="1" applyAlignment="1">
      <alignment horizontal="center"/>
    </xf>
    <xf numFmtId="0" fontId="6" fillId="2" borderId="4" xfId="3" applyFont="1" applyFill="1" applyBorder="1" applyAlignment="1">
      <alignment horizontal="center"/>
    </xf>
    <xf numFmtId="0" fontId="6" fillId="2" borderId="3" xfId="3" applyFont="1" applyFill="1" applyBorder="1" applyAlignment="1">
      <alignment horizontal="center"/>
    </xf>
    <xf numFmtId="0" fontId="5" fillId="0" borderId="0" xfId="3" applyFont="1" applyAlignment="1">
      <alignment horizontal="center"/>
    </xf>
    <xf numFmtId="0" fontId="4" fillId="4" borderId="1" xfId="7" applyFont="1" applyFill="1" applyBorder="1" applyAlignment="1">
      <alignment horizontal="center"/>
    </xf>
    <xf numFmtId="0" fontId="4" fillId="2" borderId="1" xfId="7" applyFont="1" applyFill="1" applyBorder="1" applyAlignment="1">
      <alignment horizontal="center"/>
    </xf>
    <xf numFmtId="0" fontId="4" fillId="2" borderId="10" xfId="7" applyFont="1" applyFill="1" applyBorder="1" applyAlignment="1">
      <alignment horizontal="center"/>
    </xf>
    <xf numFmtId="0" fontId="4" fillId="2" borderId="11" xfId="7" applyFont="1" applyFill="1" applyBorder="1" applyAlignment="1">
      <alignment horizontal="center"/>
    </xf>
    <xf numFmtId="0" fontId="5" fillId="0" borderId="0" xfId="0" applyFont="1" applyAlignment="1">
      <alignment horizontal="center"/>
    </xf>
    <xf numFmtId="0" fontId="9" fillId="0" borderId="0" xfId="6" applyFont="1" applyAlignment="1">
      <alignment horizontal="left"/>
    </xf>
    <xf numFmtId="0" fontId="2" fillId="0" borderId="0" xfId="6"/>
    <xf numFmtId="0" fontId="11" fillId="0" borderId="0" xfId="6" applyFont="1" applyAlignment="1">
      <alignment horizontal="left" vertical="top" wrapText="1"/>
    </xf>
    <xf numFmtId="0" fontId="10" fillId="0" borderId="0" xfId="6" applyFont="1" applyAlignment="1">
      <alignment horizontal="left" vertical="top" wrapText="1"/>
    </xf>
    <xf numFmtId="0" fontId="11" fillId="0" borderId="0" xfId="6" applyFont="1" applyAlignment="1">
      <alignment horizontal="left"/>
    </xf>
  </cellXfs>
  <cellStyles count="8">
    <cellStyle name="Comma" xfId="1" builtinId="3"/>
    <cellStyle name="Comma 2" xfId="4"/>
    <cellStyle name="Normal" xfId="0" builtinId="0"/>
    <cellStyle name="Normal 2" xfId="6"/>
    <cellStyle name="Normal_Book4" xfId="3"/>
    <cellStyle name="Normal_ND 0205" xfId="5"/>
    <cellStyle name="Percent" xfId="2" builtinId="5"/>
    <cellStyle name="Style 1 2" xfId="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research/food%20stamps/18-49s/FY%202016/National%20average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S labor force"/>
      <sheetName val="US Unemp"/>
      <sheetName val="Instructions"/>
      <sheetName val="transposed"/>
      <sheetName val="AVgs"/>
      <sheetName val="Sheet3"/>
    </sheetNames>
    <sheetDataSet>
      <sheetData sheetId="0">
        <row r="24">
          <cell r="B24">
            <v>156050</v>
          </cell>
        </row>
      </sheetData>
      <sheetData sheetId="1">
        <row r="24">
          <cell r="B24">
            <v>9498</v>
          </cell>
          <cell r="C24">
            <v>9095</v>
          </cell>
        </row>
      </sheetData>
      <sheetData sheetId="2"/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2"/>
  <sheetViews>
    <sheetView workbookViewId="0">
      <selection activeCell="M20" sqref="M20"/>
    </sheetView>
  </sheetViews>
  <sheetFormatPr defaultRowHeight="15" x14ac:dyDescent="0.25"/>
  <cols>
    <col min="1" max="1" width="27.7109375" customWidth="1"/>
    <col min="2" max="2" width="12" bestFit="1" customWidth="1"/>
    <col min="4" max="4" width="10.7109375" bestFit="1" customWidth="1"/>
  </cols>
  <sheetData>
    <row r="1" spans="1:13" x14ac:dyDescent="0.25">
      <c r="A1" s="5" t="s">
        <v>258</v>
      </c>
      <c r="B1" s="6"/>
      <c r="C1" s="6"/>
      <c r="D1" s="6"/>
      <c r="E1" s="6"/>
      <c r="F1" s="7"/>
      <c r="G1" s="7"/>
      <c r="H1" s="7"/>
      <c r="I1" s="7"/>
      <c r="J1" s="8"/>
      <c r="K1" s="7"/>
      <c r="L1" s="9"/>
      <c r="M1" s="7"/>
    </row>
    <row r="2" spans="1:13" x14ac:dyDescent="0.25">
      <c r="A2" s="10" t="s">
        <v>91</v>
      </c>
      <c r="B2" s="6"/>
      <c r="C2" s="6"/>
      <c r="D2" s="6"/>
      <c r="E2" s="6"/>
      <c r="F2" s="7"/>
      <c r="G2" s="7"/>
      <c r="H2" s="7"/>
      <c r="I2" s="7"/>
      <c r="J2" s="8"/>
      <c r="K2" s="7"/>
      <c r="L2" s="9"/>
      <c r="M2" s="7"/>
    </row>
    <row r="3" spans="1:13" x14ac:dyDescent="0.25">
      <c r="A3" s="5" t="s">
        <v>3</v>
      </c>
      <c r="B3" s="6"/>
      <c r="C3" s="6"/>
      <c r="D3" s="6"/>
      <c r="E3" s="6"/>
      <c r="F3" s="7"/>
      <c r="G3" s="7"/>
      <c r="H3" s="7"/>
      <c r="I3" s="7"/>
      <c r="J3" s="8"/>
      <c r="K3" s="7"/>
      <c r="L3" s="9"/>
      <c r="M3" s="7"/>
    </row>
    <row r="4" spans="1:13" x14ac:dyDescent="0.25">
      <c r="A4" s="11"/>
      <c r="B4" s="6"/>
      <c r="C4" s="6"/>
      <c r="D4" s="6"/>
      <c r="E4" s="6"/>
      <c r="F4" s="7"/>
      <c r="G4" s="7"/>
      <c r="H4" s="7"/>
      <c r="I4" s="7"/>
      <c r="J4" s="8"/>
      <c r="K4" s="7"/>
      <c r="L4" s="9"/>
      <c r="M4" s="7"/>
    </row>
    <row r="5" spans="1:13" x14ac:dyDescent="0.25">
      <c r="A5" s="12" t="s">
        <v>4</v>
      </c>
      <c r="B5" s="6" t="s">
        <v>5</v>
      </c>
      <c r="C5" s="6"/>
      <c r="D5" s="6"/>
      <c r="E5" s="6"/>
      <c r="F5" s="7"/>
      <c r="G5" s="7"/>
      <c r="H5" s="7"/>
      <c r="I5" s="7"/>
      <c r="J5" s="8"/>
      <c r="K5" s="7"/>
      <c r="L5" s="9"/>
      <c r="M5" s="7"/>
    </row>
    <row r="6" spans="1:13" x14ac:dyDescent="0.25">
      <c r="A6" s="12" t="s">
        <v>6</v>
      </c>
      <c r="B6" s="6" t="s">
        <v>7</v>
      </c>
      <c r="C6" s="6"/>
      <c r="D6" s="6"/>
      <c r="E6" s="6"/>
      <c r="F6" s="7"/>
      <c r="G6" s="7"/>
      <c r="H6" s="7"/>
      <c r="I6" s="7"/>
      <c r="J6" s="8"/>
      <c r="K6" s="7"/>
      <c r="L6" s="9"/>
      <c r="M6" s="7"/>
    </row>
    <row r="7" spans="1:13" x14ac:dyDescent="0.25">
      <c r="A7" s="12" t="s">
        <v>8</v>
      </c>
      <c r="B7" s="6" t="s">
        <v>9</v>
      </c>
      <c r="C7" s="6"/>
      <c r="D7" s="6"/>
      <c r="E7" s="6"/>
      <c r="F7" s="7"/>
      <c r="G7" s="7"/>
      <c r="H7" s="7"/>
      <c r="I7" s="7"/>
      <c r="J7" s="8"/>
      <c r="K7" s="7"/>
      <c r="L7" s="9"/>
      <c r="M7" s="7"/>
    </row>
    <row r="8" spans="1:13" x14ac:dyDescent="0.25">
      <c r="A8" s="12" t="s">
        <v>10</v>
      </c>
      <c r="B8" s="6" t="s">
        <v>11</v>
      </c>
      <c r="C8" s="6"/>
      <c r="D8" s="6"/>
      <c r="E8" s="6"/>
      <c r="F8" s="7"/>
      <c r="G8" s="7"/>
      <c r="H8" s="7"/>
      <c r="I8" s="7"/>
      <c r="J8" s="8"/>
      <c r="K8" s="7"/>
      <c r="L8" s="9"/>
      <c r="M8" s="7"/>
    </row>
    <row r="9" spans="1:13" x14ac:dyDescent="0.25">
      <c r="A9" s="11"/>
      <c r="B9" s="6"/>
      <c r="C9" s="6"/>
      <c r="D9" s="6"/>
      <c r="E9" s="6"/>
      <c r="F9" s="7"/>
      <c r="G9" s="7"/>
      <c r="H9" s="7"/>
      <c r="I9" s="7"/>
      <c r="J9" s="8"/>
      <c r="K9" s="7"/>
      <c r="L9" s="9"/>
      <c r="M9" s="7"/>
    </row>
    <row r="10" spans="1:13" x14ac:dyDescent="0.25">
      <c r="A10" s="11"/>
      <c r="B10" s="60" t="s">
        <v>12</v>
      </c>
      <c r="C10" s="61"/>
      <c r="D10" s="60" t="s">
        <v>13</v>
      </c>
      <c r="E10" s="61"/>
      <c r="F10" s="62" t="s">
        <v>14</v>
      </c>
      <c r="G10" s="63"/>
      <c r="H10" s="63"/>
      <c r="I10" s="64"/>
      <c r="J10" s="62" t="s">
        <v>15</v>
      </c>
      <c r="K10" s="64"/>
      <c r="L10" s="62" t="s">
        <v>16</v>
      </c>
      <c r="M10" s="64"/>
    </row>
    <row r="11" spans="1:13" x14ac:dyDescent="0.25">
      <c r="A11" s="11"/>
      <c r="B11" s="59" t="str">
        <f>$A$2</f>
        <v>JAN 13 - DEC 14</v>
      </c>
      <c r="C11" s="59"/>
      <c r="D11" s="59" t="str">
        <f>$A$2</f>
        <v>JAN 13 - DEC 14</v>
      </c>
      <c r="E11" s="59"/>
      <c r="F11" s="59" t="str">
        <f>$A$2</f>
        <v>JAN 13 - DEC 14</v>
      </c>
      <c r="G11" s="59"/>
      <c r="H11" s="59" t="str">
        <f>$A$2</f>
        <v>JAN 13 - DEC 14</v>
      </c>
      <c r="I11" s="59"/>
      <c r="J11" s="59" t="str">
        <f>$A$2</f>
        <v>JAN 13 - DEC 14</v>
      </c>
      <c r="K11" s="59"/>
      <c r="L11" s="59" t="str">
        <f>$A$2</f>
        <v>JAN 13 - DEC 14</v>
      </c>
      <c r="M11" s="59"/>
    </row>
    <row r="12" spans="1:13" x14ac:dyDescent="0.25">
      <c r="A12" s="11"/>
      <c r="B12" s="13"/>
      <c r="C12" s="13"/>
      <c r="D12" s="13"/>
      <c r="E12" s="13"/>
      <c r="F12" s="59" t="s">
        <v>17</v>
      </c>
      <c r="G12" s="59"/>
      <c r="H12" s="59" t="s">
        <v>17</v>
      </c>
      <c r="I12" s="59"/>
      <c r="J12" s="59" t="s">
        <v>17</v>
      </c>
      <c r="K12" s="59"/>
      <c r="L12" s="59" t="s">
        <v>17</v>
      </c>
      <c r="M12" s="59"/>
    </row>
    <row r="13" spans="1:13" x14ac:dyDescent="0.25">
      <c r="A13" s="11"/>
      <c r="B13" s="59" t="s">
        <v>18</v>
      </c>
      <c r="C13" s="59"/>
      <c r="D13" s="59" t="s">
        <v>19</v>
      </c>
      <c r="E13" s="59"/>
      <c r="F13" s="65" t="s">
        <v>20</v>
      </c>
      <c r="G13" s="65"/>
      <c r="H13" s="65" t="s">
        <v>20</v>
      </c>
      <c r="I13" s="65"/>
      <c r="J13" s="65" t="s">
        <v>20</v>
      </c>
      <c r="K13" s="65"/>
      <c r="L13" s="65" t="s">
        <v>20</v>
      </c>
      <c r="M13" s="65"/>
    </row>
    <row r="14" spans="1:13" x14ac:dyDescent="0.25">
      <c r="A14" s="11"/>
      <c r="B14" s="59" t="s">
        <v>21</v>
      </c>
      <c r="C14" s="59"/>
      <c r="D14" s="59" t="s">
        <v>22</v>
      </c>
      <c r="E14" s="59"/>
      <c r="F14" s="65" t="s">
        <v>23</v>
      </c>
      <c r="G14" s="65"/>
      <c r="H14" s="65" t="s">
        <v>24</v>
      </c>
      <c r="I14" s="65"/>
      <c r="J14" s="65" t="s">
        <v>25</v>
      </c>
      <c r="K14" s="65"/>
      <c r="L14" s="65" t="s">
        <v>26</v>
      </c>
      <c r="M14" s="65"/>
    </row>
    <row r="15" spans="1:13" ht="15.75" thickBot="1" x14ac:dyDescent="0.3">
      <c r="A15" s="11" t="s">
        <v>27</v>
      </c>
      <c r="B15" s="14">
        <f>'national averages'!B53*1000</f>
        <v>3735732000</v>
      </c>
      <c r="C15" s="14"/>
      <c r="D15" s="14">
        <f>'national averages'!C53*1000</f>
        <v>252915000</v>
      </c>
      <c r="E15" s="13"/>
      <c r="F15" s="15">
        <f>D15/B15</f>
        <v>6.7701591013488119E-2</v>
      </c>
      <c r="G15" s="16"/>
      <c r="H15" s="17">
        <f>TRUNC(F15,4)</f>
        <v>6.7699999999999996E-2</v>
      </c>
      <c r="I15" s="16"/>
      <c r="J15" s="57">
        <f>H15*100</f>
        <v>6.77</v>
      </c>
      <c r="K15" s="57"/>
      <c r="L15" s="57">
        <f>ROUND(TRUNC(J15,4),1)</f>
        <v>6.8</v>
      </c>
      <c r="M15" s="16"/>
    </row>
    <row r="16" spans="1:13" ht="15.75" thickBot="1" x14ac:dyDescent="0.3">
      <c r="A16" s="11" t="s">
        <v>259</v>
      </c>
      <c r="B16" s="14"/>
      <c r="C16" s="14"/>
      <c r="D16" s="14"/>
      <c r="E16" s="13"/>
      <c r="F16" s="15"/>
      <c r="G16" s="16"/>
      <c r="H16" s="16">
        <f>TRUNC(H15*1.2,4)</f>
        <v>8.1199999999999994E-2</v>
      </c>
      <c r="I16" s="16"/>
      <c r="J16" s="16">
        <f>H16*100</f>
        <v>8.1199999999999992</v>
      </c>
      <c r="K16" s="16"/>
      <c r="L16" s="18">
        <f>ROUND(J16,1)</f>
        <v>8.1</v>
      </c>
      <c r="M16" s="16"/>
    </row>
    <row r="17" spans="1:13" x14ac:dyDescent="0.25">
      <c r="A17" s="11"/>
      <c r="B17" s="14"/>
      <c r="C17" s="14"/>
      <c r="D17" s="14"/>
      <c r="E17" s="13"/>
      <c r="F17" s="15"/>
      <c r="G17" s="16"/>
      <c r="H17" s="17"/>
      <c r="I17" s="16"/>
      <c r="J17" s="16"/>
      <c r="K17" s="16"/>
      <c r="L17" s="16"/>
      <c r="M17" s="16"/>
    </row>
    <row r="18" spans="1:13" x14ac:dyDescent="0.25">
      <c r="A18" s="19" t="s">
        <v>253</v>
      </c>
      <c r="B18" s="14"/>
      <c r="C18" s="14"/>
      <c r="D18" s="14"/>
      <c r="E18" s="13"/>
      <c r="F18" s="15"/>
      <c r="G18" s="16"/>
      <c r="H18" s="17"/>
      <c r="I18" s="16"/>
      <c r="J18" s="16"/>
      <c r="K18" s="16"/>
      <c r="L18" s="16"/>
      <c r="M18" s="16"/>
    </row>
    <row r="19" spans="1:13" x14ac:dyDescent="0.25">
      <c r="A19" s="56" t="s">
        <v>69</v>
      </c>
      <c r="B19" s="20">
        <f>VLOOKUP($A19,'Step 2'!$A$3:$E$78,2,FALSE)</f>
        <v>40440</v>
      </c>
      <c r="C19" s="20"/>
      <c r="D19" s="20">
        <f>VLOOKUP($A19,'Step 4'!$A$3:$F$78,2,FALSE)</f>
        <v>4780</v>
      </c>
      <c r="E19" s="6"/>
      <c r="F19" s="15">
        <f t="shared" ref="F19:F35" si="0">D19/B19</f>
        <v>0.11819980217606331</v>
      </c>
      <c r="G19" s="7"/>
      <c r="H19" s="17">
        <f t="shared" ref="H19:H35" si="1">TRUNC(F19,4)</f>
        <v>0.1181</v>
      </c>
      <c r="I19" s="7"/>
      <c r="J19" s="8">
        <f t="shared" ref="J19:J35" si="2">H19*100</f>
        <v>11.81</v>
      </c>
      <c r="K19" s="7"/>
      <c r="L19" s="9">
        <f t="shared" ref="L19:L35" si="3">ROUND(J19,1)</f>
        <v>11.8</v>
      </c>
      <c r="M19" s="7"/>
    </row>
    <row r="20" spans="1:13" x14ac:dyDescent="0.25">
      <c r="A20" s="21" t="s">
        <v>71</v>
      </c>
      <c r="B20" s="20">
        <f>VLOOKUP($A20,'Step 2'!$A$3:$E$78,2,FALSE)</f>
        <v>95190</v>
      </c>
      <c r="C20" s="20"/>
      <c r="D20" s="20">
        <f>VLOOKUP($A20,'Step 4'!$A$3:$F$78,2,FALSE)</f>
        <v>8674</v>
      </c>
      <c r="E20" s="6"/>
      <c r="F20" s="15">
        <f t="shared" si="0"/>
        <v>9.112301712364744E-2</v>
      </c>
      <c r="G20" s="7"/>
      <c r="H20" s="17">
        <f t="shared" si="1"/>
        <v>9.11E-2</v>
      </c>
      <c r="I20" s="7"/>
      <c r="J20" s="8">
        <f t="shared" si="2"/>
        <v>9.11</v>
      </c>
      <c r="K20" s="7"/>
      <c r="L20" s="9">
        <f t="shared" si="3"/>
        <v>9.1</v>
      </c>
      <c r="M20" s="7"/>
    </row>
    <row r="21" spans="1:13" x14ac:dyDescent="0.25">
      <c r="A21" s="21" t="s">
        <v>73</v>
      </c>
      <c r="B21" s="20">
        <f>VLOOKUP($A21,'Step 2'!$A$3:$E$78,2,FALSE)</f>
        <v>70187</v>
      </c>
      <c r="C21" s="20"/>
      <c r="D21" s="20">
        <f>VLOOKUP($A21,'Step 4'!$A$3:$F$78,2,FALSE)</f>
        <v>4888</v>
      </c>
      <c r="E21" s="6"/>
      <c r="F21" s="15">
        <f t="shared" si="0"/>
        <v>6.9642526393776619E-2</v>
      </c>
      <c r="G21" s="7"/>
      <c r="H21" s="17">
        <f t="shared" si="1"/>
        <v>6.9599999999999995E-2</v>
      </c>
      <c r="I21" s="7"/>
      <c r="J21" s="8">
        <f t="shared" si="2"/>
        <v>6.9599999999999991</v>
      </c>
      <c r="K21" s="7"/>
      <c r="L21" s="9">
        <f t="shared" si="3"/>
        <v>7</v>
      </c>
      <c r="M21" s="7"/>
    </row>
    <row r="22" spans="1:13" x14ac:dyDescent="0.25">
      <c r="A22" s="21" t="s">
        <v>74</v>
      </c>
      <c r="B22" s="20">
        <f>VLOOKUP($A22,'Step 2'!$A$3:$E$78,2,FALSE)</f>
        <v>436894</v>
      </c>
      <c r="C22" s="20"/>
      <c r="D22" s="20">
        <f>VLOOKUP($A22,'Step 4'!$A$3:$F$78,2,FALSE)</f>
        <v>34560</v>
      </c>
      <c r="E22" s="6"/>
      <c r="F22" s="15">
        <f t="shared" si="0"/>
        <v>7.9103855855195998E-2</v>
      </c>
      <c r="G22" s="7"/>
      <c r="H22" s="17">
        <f t="shared" si="1"/>
        <v>7.9100000000000004E-2</v>
      </c>
      <c r="I22" s="7"/>
      <c r="J22" s="8">
        <f t="shared" si="2"/>
        <v>7.91</v>
      </c>
      <c r="K22" s="7"/>
      <c r="L22" s="9">
        <f t="shared" si="3"/>
        <v>7.9</v>
      </c>
      <c r="M22" s="7"/>
    </row>
    <row r="23" spans="1:13" x14ac:dyDescent="0.25">
      <c r="A23" s="21" t="s">
        <v>75</v>
      </c>
      <c r="B23" s="20">
        <f>VLOOKUP($A23,'Step 2'!$A$3:$E$78,2,FALSE)</f>
        <v>117508</v>
      </c>
      <c r="C23" s="20"/>
      <c r="D23" s="20">
        <f>VLOOKUP($A23,'Step 4'!$A$3:$F$78,2,FALSE)</f>
        <v>8276</v>
      </c>
      <c r="E23" s="6"/>
      <c r="F23" s="15">
        <f t="shared" si="0"/>
        <v>7.0429247370391801E-2</v>
      </c>
      <c r="G23" s="7"/>
      <c r="H23" s="17">
        <f t="shared" si="1"/>
        <v>7.0400000000000004E-2</v>
      </c>
      <c r="I23" s="7"/>
      <c r="J23" s="8">
        <f t="shared" si="2"/>
        <v>7.04</v>
      </c>
      <c r="K23" s="7"/>
      <c r="L23" s="9">
        <f t="shared" si="3"/>
        <v>7</v>
      </c>
      <c r="M23" s="7"/>
    </row>
    <row r="24" spans="1:13" x14ac:dyDescent="0.25">
      <c r="A24" s="21" t="s">
        <v>76</v>
      </c>
      <c r="B24" s="20">
        <f>VLOOKUP($A24,'Step 2'!$A$3:$E$78,2,FALSE)</f>
        <v>31222</v>
      </c>
      <c r="C24" s="20"/>
      <c r="D24" s="20">
        <f>VLOOKUP($A24,'Step 4'!$A$3:$F$78,2,FALSE)</f>
        <v>1851</v>
      </c>
      <c r="E24" s="6"/>
      <c r="F24" s="15">
        <f t="shared" si="0"/>
        <v>5.9285119467042471E-2</v>
      </c>
      <c r="G24" s="7"/>
      <c r="H24" s="17">
        <f t="shared" si="1"/>
        <v>5.9200000000000003E-2</v>
      </c>
      <c r="I24" s="7"/>
      <c r="J24" s="8">
        <f t="shared" si="2"/>
        <v>5.92</v>
      </c>
      <c r="K24" s="7"/>
      <c r="L24" s="9">
        <f t="shared" si="3"/>
        <v>5.9</v>
      </c>
      <c r="M24" s="7"/>
    </row>
    <row r="25" spans="1:13" x14ac:dyDescent="0.25">
      <c r="A25" s="21" t="s">
        <v>78</v>
      </c>
      <c r="B25" s="20">
        <f>VLOOKUP($A25,'Step 2'!$A$3:$E$78,2,FALSE)</f>
        <v>10380</v>
      </c>
      <c r="C25" s="20"/>
      <c r="D25" s="20">
        <f>VLOOKUP($A25,'Step 4'!$A$3:$F$78,2,FALSE)</f>
        <v>556</v>
      </c>
      <c r="E25" s="6"/>
      <c r="F25" s="15">
        <f t="shared" si="0"/>
        <v>5.3564547206165707E-2</v>
      </c>
      <c r="G25" s="7"/>
      <c r="H25" s="17">
        <f t="shared" si="1"/>
        <v>5.3499999999999999E-2</v>
      </c>
      <c r="I25" s="7"/>
      <c r="J25" s="8">
        <f t="shared" si="2"/>
        <v>5.35</v>
      </c>
      <c r="K25" s="7"/>
      <c r="L25" s="9">
        <f t="shared" si="3"/>
        <v>5.4</v>
      </c>
      <c r="M25" s="7"/>
    </row>
    <row r="26" spans="1:13" x14ac:dyDescent="0.25">
      <c r="A26" s="21" t="s">
        <v>79</v>
      </c>
      <c r="B26" s="20">
        <f>VLOOKUP($A26,'Step 2'!$A$3:$E$78,2,FALSE)</f>
        <v>75568</v>
      </c>
      <c r="C26" s="20"/>
      <c r="D26" s="20">
        <f>VLOOKUP($A26,'Step 4'!$A$3:$F$78,2,FALSE)</f>
        <v>7832</v>
      </c>
      <c r="E26" s="6"/>
      <c r="F26" s="15">
        <f t="shared" si="0"/>
        <v>0.10364175312301503</v>
      </c>
      <c r="G26" s="7"/>
      <c r="H26" s="17">
        <f t="shared" si="1"/>
        <v>0.1036</v>
      </c>
      <c r="I26" s="7"/>
      <c r="J26" s="8">
        <f t="shared" si="2"/>
        <v>10.36</v>
      </c>
      <c r="K26" s="7"/>
      <c r="L26" s="9">
        <f t="shared" si="3"/>
        <v>10.4</v>
      </c>
      <c r="M26" s="7"/>
    </row>
    <row r="27" spans="1:13" x14ac:dyDescent="0.25">
      <c r="A27" s="21" t="s">
        <v>80</v>
      </c>
      <c r="B27" s="20">
        <f>VLOOKUP($A27,'Step 2'!$A$3:$E$78,2,FALSE)</f>
        <v>51929</v>
      </c>
      <c r="C27" s="20"/>
      <c r="D27" s="20">
        <f>VLOOKUP($A27,'Step 4'!$A$3:$F$78,2,FALSE)</f>
        <v>3916</v>
      </c>
      <c r="E27" s="6"/>
      <c r="F27" s="15">
        <f t="shared" si="0"/>
        <v>7.5410656858402814E-2</v>
      </c>
      <c r="G27" s="7"/>
      <c r="H27" s="17">
        <f t="shared" si="1"/>
        <v>7.5399999999999995E-2</v>
      </c>
      <c r="I27" s="7"/>
      <c r="J27" s="8">
        <f t="shared" si="2"/>
        <v>7.5399999999999991</v>
      </c>
      <c r="K27" s="7"/>
      <c r="L27" s="9">
        <f t="shared" si="3"/>
        <v>7.5</v>
      </c>
      <c r="M27" s="7"/>
    </row>
    <row r="28" spans="1:13" x14ac:dyDescent="0.25">
      <c r="A28" s="21" t="s">
        <v>81</v>
      </c>
      <c r="B28" s="20">
        <f>VLOOKUP($A28,'Step 2'!$A$3:$E$78,2,FALSE)</f>
        <v>180306</v>
      </c>
      <c r="C28" s="20"/>
      <c r="D28" s="20">
        <f>VLOOKUP($A28,'Step 4'!$A$3:$F$78,2,FALSE)</f>
        <v>12325</v>
      </c>
      <c r="E28" s="6"/>
      <c r="F28" s="15">
        <f t="shared" si="0"/>
        <v>6.835601699333356E-2</v>
      </c>
      <c r="G28" s="7"/>
      <c r="H28" s="17">
        <f t="shared" si="1"/>
        <v>6.83E-2</v>
      </c>
      <c r="I28" s="7"/>
      <c r="J28" s="8">
        <f t="shared" si="2"/>
        <v>6.83</v>
      </c>
      <c r="K28" s="7"/>
      <c r="L28" s="9">
        <f t="shared" si="3"/>
        <v>6.8</v>
      </c>
      <c r="M28" s="7"/>
    </row>
    <row r="29" spans="1:13" x14ac:dyDescent="0.25">
      <c r="A29" s="21" t="s">
        <v>82</v>
      </c>
      <c r="B29" s="20">
        <f>VLOOKUP($A29,'Step 2'!$A$3:$E$78,2,FALSE)</f>
        <v>156231</v>
      </c>
      <c r="C29" s="20"/>
      <c r="D29" s="20">
        <f>VLOOKUP($A29,'Step 4'!$A$3:$F$78,2,FALSE)</f>
        <v>13456</v>
      </c>
      <c r="E29" s="6"/>
      <c r="F29" s="15">
        <f t="shared" si="0"/>
        <v>8.6128873270989753E-2</v>
      </c>
      <c r="G29" s="7"/>
      <c r="H29" s="17">
        <f t="shared" si="1"/>
        <v>8.6099999999999996E-2</v>
      </c>
      <c r="I29" s="7"/>
      <c r="J29" s="8">
        <f t="shared" si="2"/>
        <v>8.61</v>
      </c>
      <c r="K29" s="7"/>
      <c r="L29" s="9">
        <f t="shared" si="3"/>
        <v>8.6</v>
      </c>
      <c r="M29" s="7"/>
    </row>
    <row r="30" spans="1:13" x14ac:dyDescent="0.25">
      <c r="A30" s="21" t="s">
        <v>84</v>
      </c>
      <c r="B30" s="20">
        <f>VLOOKUP($A30,'Step 2'!$A$3:$E$78,2,FALSE)</f>
        <v>81526</v>
      </c>
      <c r="C30" s="20"/>
      <c r="D30" s="20">
        <f>VLOOKUP($A30,'Step 4'!$A$3:$F$78,2,FALSE)</f>
        <v>6965</v>
      </c>
      <c r="E30" s="6"/>
      <c r="F30" s="15">
        <f t="shared" si="0"/>
        <v>8.5432868042097002E-2</v>
      </c>
      <c r="G30" s="7"/>
      <c r="H30" s="17">
        <f t="shared" si="1"/>
        <v>8.5400000000000004E-2</v>
      </c>
      <c r="I30" s="7"/>
      <c r="J30" s="8">
        <f t="shared" si="2"/>
        <v>8.5400000000000009</v>
      </c>
      <c r="K30" s="7"/>
      <c r="L30" s="9">
        <f t="shared" si="3"/>
        <v>8.5</v>
      </c>
      <c r="M30" s="7"/>
    </row>
    <row r="31" spans="1:13" x14ac:dyDescent="0.25">
      <c r="A31" s="21" t="s">
        <v>85</v>
      </c>
      <c r="B31" s="20">
        <f>VLOOKUP($A31,'Step 2'!$A$3:$E$78,2,FALSE)</f>
        <v>38616</v>
      </c>
      <c r="C31" s="20"/>
      <c r="D31" s="20">
        <f>VLOOKUP($A31,'Step 4'!$A$3:$F$78,2,FALSE)</f>
        <v>1788</v>
      </c>
      <c r="E31" s="6"/>
      <c r="F31" s="15">
        <f t="shared" si="0"/>
        <v>4.6302050963331259E-2</v>
      </c>
      <c r="G31" s="7"/>
      <c r="H31" s="17">
        <f t="shared" si="1"/>
        <v>4.6300000000000001E-2</v>
      </c>
      <c r="I31" s="7"/>
      <c r="J31" s="8">
        <f t="shared" si="2"/>
        <v>4.63</v>
      </c>
      <c r="K31" s="7"/>
      <c r="L31" s="9">
        <f t="shared" si="3"/>
        <v>4.5999999999999996</v>
      </c>
      <c r="M31" s="7"/>
    </row>
    <row r="32" spans="1:13" x14ac:dyDescent="0.25">
      <c r="A32" s="21" t="s">
        <v>89</v>
      </c>
      <c r="B32" s="20">
        <f>VLOOKUP($A32,'Step 2'!$A$3:$E$78,2,FALSE)</f>
        <v>128472</v>
      </c>
      <c r="C32" s="20"/>
      <c r="D32" s="20">
        <f>VLOOKUP($A32,'Step 4'!$A$3:$F$78,2,FALSE)</f>
        <v>14263</v>
      </c>
      <c r="E32" s="6"/>
      <c r="F32" s="15">
        <f t="shared" si="0"/>
        <v>0.11102030014322187</v>
      </c>
      <c r="G32" s="7"/>
      <c r="H32" s="17">
        <f t="shared" si="1"/>
        <v>0.111</v>
      </c>
      <c r="I32" s="7"/>
      <c r="J32" s="8">
        <f t="shared" si="2"/>
        <v>11.1</v>
      </c>
      <c r="K32" s="7"/>
      <c r="L32" s="9">
        <f t="shared" si="3"/>
        <v>11.1</v>
      </c>
      <c r="M32" s="7"/>
    </row>
    <row r="33" spans="1:13" x14ac:dyDescent="0.25">
      <c r="A33" s="21" t="s">
        <v>90</v>
      </c>
      <c r="B33" s="20">
        <f>VLOOKUP($A33,'Step 2'!$A$3:$E$78,2,FALSE)</f>
        <v>108611</v>
      </c>
      <c r="C33" s="20"/>
      <c r="D33" s="20">
        <f>VLOOKUP($A33,'Step 4'!$A$3:$F$78,2,FALSE)</f>
        <v>9647</v>
      </c>
      <c r="E33" s="6"/>
      <c r="F33" s="15">
        <f t="shared" si="0"/>
        <v>8.8821574242019682E-2</v>
      </c>
      <c r="G33" s="7"/>
      <c r="H33" s="17">
        <f t="shared" si="1"/>
        <v>8.8800000000000004E-2</v>
      </c>
      <c r="I33" s="7"/>
      <c r="J33" s="8">
        <f t="shared" si="2"/>
        <v>8.8800000000000008</v>
      </c>
      <c r="K33" s="7"/>
      <c r="L33" s="9">
        <f t="shared" si="3"/>
        <v>8.9</v>
      </c>
      <c r="M33" s="7"/>
    </row>
    <row r="34" spans="1:13" x14ac:dyDescent="0.25">
      <c r="A34" s="21" t="s">
        <v>0</v>
      </c>
      <c r="B34" s="20">
        <f>VLOOKUP($A34,'Step 2'!$A$3:$E$78,2,FALSE)</f>
        <v>111668</v>
      </c>
      <c r="C34" s="20"/>
      <c r="D34" s="20">
        <f>VLOOKUP($A34,'Step 4'!$A$3:$F$78,2,FALSE)</f>
        <v>7713</v>
      </c>
      <c r="E34" s="6"/>
      <c r="F34" s="15">
        <f t="shared" si="0"/>
        <v>6.9070817064870865E-2</v>
      </c>
      <c r="G34" s="7"/>
      <c r="H34" s="17">
        <f t="shared" si="1"/>
        <v>6.9000000000000006E-2</v>
      </c>
      <c r="I34" s="7"/>
      <c r="J34" s="8">
        <f t="shared" si="2"/>
        <v>6.9</v>
      </c>
      <c r="K34" s="7"/>
      <c r="L34" s="9">
        <f t="shared" si="3"/>
        <v>6.9</v>
      </c>
      <c r="M34" s="7"/>
    </row>
    <row r="35" spans="1:13" s="40" customFormat="1" x14ac:dyDescent="0.25">
      <c r="A35" s="33" t="s">
        <v>18</v>
      </c>
      <c r="B35" s="34">
        <f>SUM(B19:B34)</f>
        <v>1734748</v>
      </c>
      <c r="C35" s="34"/>
      <c r="D35" s="34">
        <f>SUM(D19:D34)</f>
        <v>141490</v>
      </c>
      <c r="E35" s="35"/>
      <c r="F35" s="36">
        <f t="shared" si="0"/>
        <v>8.1562278786313627E-2</v>
      </c>
      <c r="G35" s="11"/>
      <c r="H35" s="37">
        <f t="shared" si="1"/>
        <v>8.1500000000000003E-2</v>
      </c>
      <c r="I35" s="11"/>
      <c r="J35" s="38">
        <f t="shared" si="2"/>
        <v>8.15</v>
      </c>
      <c r="K35" s="11"/>
      <c r="L35" s="39">
        <f t="shared" si="3"/>
        <v>8.1999999999999993</v>
      </c>
      <c r="M35" s="11"/>
    </row>
    <row r="37" spans="1:13" x14ac:dyDescent="0.25">
      <c r="A37" s="58" t="s">
        <v>256</v>
      </c>
    </row>
    <row r="38" spans="1:13" x14ac:dyDescent="0.25">
      <c r="A38" s="21" t="s">
        <v>241</v>
      </c>
      <c r="B38" s="20">
        <f>'Reservations Analysis'!H21</f>
        <v>70954.243245999998</v>
      </c>
      <c r="D38" s="20">
        <f>'Reservations Analysis'!G21</f>
        <v>6630.6742819999999</v>
      </c>
      <c r="F38" s="15">
        <f t="shared" ref="F38" si="4">D38/B38</f>
        <v>9.345000353271754E-2</v>
      </c>
      <c r="G38" s="7"/>
      <c r="H38" s="17">
        <f t="shared" ref="H38" si="5">TRUNC(F38,4)</f>
        <v>9.3399999999999997E-2</v>
      </c>
      <c r="I38" s="7"/>
      <c r="J38" s="8">
        <f t="shared" ref="J38" si="6">H38*100</f>
        <v>9.34</v>
      </c>
      <c r="K38" s="7"/>
      <c r="L38" s="39">
        <f t="shared" ref="L38" si="7">ROUND(J38,1)</f>
        <v>9.3000000000000007</v>
      </c>
    </row>
    <row r="39" spans="1:13" x14ac:dyDescent="0.25">
      <c r="A39" s="21" t="s">
        <v>242</v>
      </c>
      <c r="B39" s="20">
        <f>'Reservations Analysis'!H25</f>
        <v>1783.027826</v>
      </c>
      <c r="D39" s="20">
        <f>'Reservations Analysis'!G25</f>
        <v>322.696596</v>
      </c>
      <c r="F39" s="15">
        <f t="shared" ref="F39:F41" si="8">D39/B39</f>
        <v>0.18098236678892973</v>
      </c>
      <c r="G39" s="7"/>
      <c r="H39" s="17">
        <f t="shared" ref="H39:H41" si="9">TRUNC(F39,4)</f>
        <v>0.18090000000000001</v>
      </c>
      <c r="I39" s="7"/>
      <c r="J39" s="8">
        <f t="shared" ref="J39:J41" si="10">H39*100</f>
        <v>18.09</v>
      </c>
      <c r="K39" s="7"/>
      <c r="L39" s="39">
        <f t="shared" ref="L39:L41" si="11">ROUND(J39,1)</f>
        <v>18.100000000000001</v>
      </c>
    </row>
    <row r="40" spans="1:13" x14ac:dyDescent="0.25">
      <c r="A40" s="21" t="s">
        <v>248</v>
      </c>
      <c r="B40" s="20">
        <f>'Reservations Analysis'!H32</f>
        <v>30711.138747999998</v>
      </c>
      <c r="D40" s="20">
        <f>'Reservations Analysis'!G32</f>
        <v>3981.0745920000004</v>
      </c>
      <c r="F40" s="15">
        <f t="shared" si="8"/>
        <v>0.12962966383847491</v>
      </c>
      <c r="G40" s="7"/>
      <c r="H40" s="17">
        <f t="shared" si="9"/>
        <v>0.12959999999999999</v>
      </c>
      <c r="I40" s="7"/>
      <c r="J40" s="8">
        <f t="shared" si="10"/>
        <v>12.959999999999999</v>
      </c>
      <c r="K40" s="7"/>
      <c r="L40" s="39">
        <f t="shared" si="11"/>
        <v>13</v>
      </c>
    </row>
    <row r="41" spans="1:13" x14ac:dyDescent="0.25">
      <c r="A41" s="21" t="s">
        <v>250</v>
      </c>
      <c r="B41" s="20">
        <f>'Reservations Analysis'!H40</f>
        <v>179560.970271</v>
      </c>
      <c r="D41" s="20">
        <f>'Reservations Analysis'!G40</f>
        <v>14714.954609</v>
      </c>
      <c r="F41" s="15">
        <f t="shared" si="8"/>
        <v>8.1949627398379785E-2</v>
      </c>
      <c r="G41" s="7"/>
      <c r="H41" s="17">
        <f t="shared" si="9"/>
        <v>8.1900000000000001E-2</v>
      </c>
      <c r="I41" s="7"/>
      <c r="J41" s="8">
        <f t="shared" si="10"/>
        <v>8.19</v>
      </c>
      <c r="K41" s="7"/>
      <c r="L41" s="39">
        <f t="shared" si="11"/>
        <v>8.1999999999999993</v>
      </c>
    </row>
    <row r="42" spans="1:13" x14ac:dyDescent="0.25">
      <c r="D42" s="20"/>
    </row>
  </sheetData>
  <sortState ref="A71:L82">
    <sortCondition ref="A71"/>
  </sortState>
  <mergeCells count="27">
    <mergeCell ref="L13:M13"/>
    <mergeCell ref="B14:C14"/>
    <mergeCell ref="D14:E14"/>
    <mergeCell ref="F14:G14"/>
    <mergeCell ref="H14:I14"/>
    <mergeCell ref="J14:K14"/>
    <mergeCell ref="L14:M14"/>
    <mergeCell ref="B13:C13"/>
    <mergeCell ref="D13:E13"/>
    <mergeCell ref="F13:G13"/>
    <mergeCell ref="H13:I13"/>
    <mergeCell ref="J13:K13"/>
    <mergeCell ref="L11:M11"/>
    <mergeCell ref="F12:G12"/>
    <mergeCell ref="H12:I12"/>
    <mergeCell ref="J12:K12"/>
    <mergeCell ref="L12:M12"/>
    <mergeCell ref="B10:C10"/>
    <mergeCell ref="D10:E10"/>
    <mergeCell ref="F10:I10"/>
    <mergeCell ref="J10:K10"/>
    <mergeCell ref="L10:M10"/>
    <mergeCell ref="B11:C11"/>
    <mergeCell ref="D11:E11"/>
    <mergeCell ref="F11:G11"/>
    <mergeCell ref="H11:I11"/>
    <mergeCell ref="J11:K11"/>
  </mergeCells>
  <pageMargins left="0.7" right="0.7" top="0.75" bottom="0.75" header="0.3" footer="0.3"/>
  <pageSetup paperSize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0"/>
  <sheetViews>
    <sheetView tabSelected="1" topLeftCell="A7" workbookViewId="0">
      <selection activeCell="G36" sqref="G36:G40"/>
    </sheetView>
  </sheetViews>
  <sheetFormatPr defaultRowHeight="15" x14ac:dyDescent="0.25"/>
  <cols>
    <col min="1" max="1" width="64.140625" customWidth="1"/>
    <col min="2" max="2" width="12.28515625" customWidth="1"/>
    <col min="4" max="4" width="10.5703125" bestFit="1" customWidth="1"/>
  </cols>
  <sheetData>
    <row r="1" spans="1:9" x14ac:dyDescent="0.25">
      <c r="B1" t="s">
        <v>63</v>
      </c>
    </row>
    <row r="2" spans="1:9" x14ac:dyDescent="0.25">
      <c r="B2" s="46" t="s">
        <v>243</v>
      </c>
      <c r="C2" s="46" t="s">
        <v>244</v>
      </c>
      <c r="D2" s="46" t="s">
        <v>245</v>
      </c>
    </row>
    <row r="3" spans="1:9" x14ac:dyDescent="0.25">
      <c r="A3" t="s">
        <v>71</v>
      </c>
      <c r="B3" s="3">
        <f>D3-C3</f>
        <v>86516</v>
      </c>
      <c r="C3" s="2">
        <f>VLOOKUP($A3,'Step 4'!$A$3:$F$78,2,FALSE)</f>
        <v>8674</v>
      </c>
      <c r="D3" s="2">
        <f>VLOOKUP($A3,'Step 2'!$A$3:$F$78,2,FALSE)</f>
        <v>95190</v>
      </c>
    </row>
    <row r="4" spans="1:9" x14ac:dyDescent="0.25">
      <c r="A4" t="s">
        <v>83</v>
      </c>
      <c r="B4" s="3">
        <f t="shared" ref="B4:B14" si="0">D4-C4</f>
        <v>1568316</v>
      </c>
      <c r="C4" s="2">
        <f>VLOOKUP($A4,'Step 4'!$A$3:$F$78,2,FALSE)</f>
        <v>108065</v>
      </c>
      <c r="D4" s="2">
        <f>VLOOKUP($A4,'Step 2'!$A$3:$F$78,2,FALSE)</f>
        <v>1676381</v>
      </c>
    </row>
    <row r="5" spans="1:9" x14ac:dyDescent="0.25">
      <c r="A5" t="s">
        <v>87</v>
      </c>
      <c r="B5" s="3">
        <f t="shared" si="0"/>
        <v>118102</v>
      </c>
      <c r="C5" s="2">
        <f>VLOOKUP($A5,'Step 4'!$A$3:$F$78,2,FALSE)</f>
        <v>4353</v>
      </c>
      <c r="D5" s="2">
        <f>VLOOKUP($A5,'Step 2'!$A$3:$F$78,2,FALSE)</f>
        <v>122455</v>
      </c>
    </row>
    <row r="6" spans="1:9" x14ac:dyDescent="0.25">
      <c r="A6" t="s">
        <v>70</v>
      </c>
      <c r="B6" s="3">
        <f t="shared" si="0"/>
        <v>945356</v>
      </c>
      <c r="C6" s="2">
        <f>VLOOKUP($A6,'Step 4'!$A$3:$F$78,2,FALSE)</f>
        <v>51941</v>
      </c>
      <c r="D6" s="2">
        <f>VLOOKUP($A6,'Step 2'!$A$3:$F$78,2,FALSE)</f>
        <v>997297</v>
      </c>
    </row>
    <row r="7" spans="1:9" x14ac:dyDescent="0.25">
      <c r="A7" t="s">
        <v>72</v>
      </c>
      <c r="B7" s="3">
        <f t="shared" si="0"/>
        <v>504344</v>
      </c>
      <c r="C7" s="2">
        <f>VLOOKUP($A7,'Step 4'!$A$3:$F$78,2,FALSE)</f>
        <v>27662</v>
      </c>
      <c r="D7" s="2">
        <f>VLOOKUP($A7,'Step 2'!$A$3:$F$78,2,FALSE)</f>
        <v>532006</v>
      </c>
    </row>
    <row r="8" spans="1:9" x14ac:dyDescent="0.25">
      <c r="A8" t="s">
        <v>77</v>
      </c>
      <c r="B8" s="3">
        <f t="shared" si="0"/>
        <v>88564</v>
      </c>
      <c r="C8" s="2">
        <f>VLOOKUP($A8,'Step 4'!$A$3:$F$78,2,FALSE)</f>
        <v>4417</v>
      </c>
      <c r="D8" s="2">
        <f>VLOOKUP($A8,'Step 2'!$A$3:$F$78,2,FALSE)</f>
        <v>92981</v>
      </c>
    </row>
    <row r="9" spans="1:9" x14ac:dyDescent="0.25">
      <c r="A9" t="s">
        <v>88</v>
      </c>
      <c r="B9" s="3">
        <f t="shared" si="0"/>
        <v>90192</v>
      </c>
      <c r="C9" s="2">
        <f>VLOOKUP($A9,'Step 4'!$A$3:$F$78,2,FALSE)</f>
        <v>5462</v>
      </c>
      <c r="D9" s="2">
        <f>VLOOKUP($A9,'Step 2'!$A$3:$F$78,2,FALSE)</f>
        <v>95654</v>
      </c>
    </row>
    <row r="10" spans="1:9" x14ac:dyDescent="0.25">
      <c r="A10" t="s">
        <v>75</v>
      </c>
      <c r="B10" s="3">
        <f t="shared" si="0"/>
        <v>109232</v>
      </c>
      <c r="C10" s="2">
        <f>VLOOKUP($A10,'Step 4'!$A$3:$F$78,2,FALSE)</f>
        <v>8276</v>
      </c>
      <c r="D10" s="2">
        <f>VLOOKUP($A10,'Step 2'!$A$3:$F$78,2,FALSE)</f>
        <v>117508</v>
      </c>
    </row>
    <row r="11" spans="1:9" x14ac:dyDescent="0.25">
      <c r="A11" t="s">
        <v>79</v>
      </c>
      <c r="B11" s="3">
        <f t="shared" si="0"/>
        <v>67736</v>
      </c>
      <c r="C11" s="2">
        <f>VLOOKUP($A11,'Step 4'!$A$3:$F$78,2,FALSE)</f>
        <v>7832</v>
      </c>
      <c r="D11" s="2">
        <f>VLOOKUP($A11,'Step 2'!$A$3:$F$78,2,FALSE)</f>
        <v>75568</v>
      </c>
    </row>
    <row r="12" spans="1:9" x14ac:dyDescent="0.25">
      <c r="A12" t="s">
        <v>82</v>
      </c>
      <c r="B12" s="3">
        <f t="shared" si="0"/>
        <v>142775</v>
      </c>
      <c r="C12" s="2">
        <f>VLOOKUP($A12,'Step 4'!$A$3:$F$78,2,FALSE)</f>
        <v>13456</v>
      </c>
      <c r="D12" s="2">
        <f>VLOOKUP($A12,'Step 2'!$A$3:$F$78,2,FALSE)</f>
        <v>156231</v>
      </c>
    </row>
    <row r="13" spans="1:9" x14ac:dyDescent="0.25">
      <c r="A13" t="s">
        <v>85</v>
      </c>
      <c r="B13" s="3">
        <f t="shared" si="0"/>
        <v>36828</v>
      </c>
      <c r="C13" s="2">
        <f>VLOOKUP($A13,'Step 4'!$A$3:$F$78,2,FALSE)</f>
        <v>1788</v>
      </c>
      <c r="D13" s="2">
        <f>VLOOKUP($A13,'Step 2'!$A$3:$F$78,2,FALSE)</f>
        <v>38616</v>
      </c>
    </row>
    <row r="14" spans="1:9" x14ac:dyDescent="0.25">
      <c r="A14" t="s">
        <v>86</v>
      </c>
      <c r="B14" s="3">
        <f t="shared" si="0"/>
        <v>465542</v>
      </c>
      <c r="C14" s="2">
        <f>VLOOKUP($A14,'Step 4'!$A$3:$F$78,2,FALSE)</f>
        <v>22007</v>
      </c>
      <c r="D14" s="2">
        <f>VLOOKUP($A14,'Step 2'!$A$3:$F$78,2,FALSE)</f>
        <v>487549</v>
      </c>
    </row>
    <row r="16" spans="1:9" x14ac:dyDescent="0.25">
      <c r="B16" s="66" t="s">
        <v>246</v>
      </c>
      <c r="C16" s="66"/>
      <c r="D16" s="67" t="str">
        <f>B$2</f>
        <v>Employed (Labor Force- Unemployed)</v>
      </c>
      <c r="E16" s="67"/>
      <c r="F16" s="68" t="str">
        <f>D16</f>
        <v>Employed (Labor Force- Unemployed)</v>
      </c>
      <c r="G16" s="69"/>
      <c r="H16" s="69"/>
      <c r="I16" s="69"/>
    </row>
    <row r="17" spans="1:9" x14ac:dyDescent="0.25">
      <c r="B17" s="47" t="s">
        <v>247</v>
      </c>
      <c r="C17" s="47" t="s">
        <v>59</v>
      </c>
      <c r="D17" s="47" t="s">
        <v>247</v>
      </c>
      <c r="E17" s="47" t="s">
        <v>59</v>
      </c>
      <c r="F17" s="48" t="s">
        <v>247</v>
      </c>
      <c r="G17" s="48" t="s">
        <v>59</v>
      </c>
      <c r="H17" s="48" t="s">
        <v>60</v>
      </c>
      <c r="I17" s="49" t="s">
        <v>20</v>
      </c>
    </row>
    <row r="18" spans="1:9" x14ac:dyDescent="0.25">
      <c r="A18" s="40" t="s">
        <v>241</v>
      </c>
    </row>
    <row r="19" spans="1:9" x14ac:dyDescent="0.25">
      <c r="A19" t="s">
        <v>214</v>
      </c>
      <c r="B19">
        <f>VLOOKUP($A19,'Census shares'!$A$3:$H$35,3,FALSE)</f>
        <v>0.46581099999999998</v>
      </c>
      <c r="C19">
        <f>VLOOKUP($A19,'Census shares'!$A$3:$H$35,5,FALSE)</f>
        <v>0.50566800000000001</v>
      </c>
      <c r="D19" s="3">
        <f>B3</f>
        <v>86516</v>
      </c>
      <c r="E19" s="3">
        <f>C3</f>
        <v>8674</v>
      </c>
      <c r="F19" s="51">
        <f>B19*D19</f>
        <v>40300.104476</v>
      </c>
      <c r="G19" s="51">
        <f>C19*E19</f>
        <v>4386.1642320000001</v>
      </c>
      <c r="H19" s="51">
        <f>SUM(F19:G19)</f>
        <v>44686.268708000003</v>
      </c>
      <c r="I19" s="52">
        <f>ROUND(TRUNC(G19/H19,4)*100,1)</f>
        <v>9.8000000000000007</v>
      </c>
    </row>
    <row r="20" spans="1:9" ht="15.75" thickBot="1" x14ac:dyDescent="0.3">
      <c r="A20" t="s">
        <v>216</v>
      </c>
      <c r="B20">
        <f>VLOOKUP($A20,'Census shares'!$A$3:$H$35,3,FALSE)</f>
        <v>1.5318E-2</v>
      </c>
      <c r="C20">
        <f>VLOOKUP($A20,'Census shares'!$A$3:$H$35,5,FALSE)</f>
        <v>2.077E-2</v>
      </c>
      <c r="D20" s="3">
        <f>B4</f>
        <v>1568316</v>
      </c>
      <c r="E20" s="3">
        <f>C4</f>
        <v>108065</v>
      </c>
      <c r="F20" s="51">
        <f>B20*D20</f>
        <v>24023.464488000001</v>
      </c>
      <c r="G20" s="51">
        <f>C20*E20</f>
        <v>2244.5100499999999</v>
      </c>
      <c r="H20" s="51">
        <f>SUM(F20:G20)</f>
        <v>26267.974538000002</v>
      </c>
      <c r="I20" s="52">
        <f>ROUND(TRUNC(G20/H20,4)*100,1)</f>
        <v>8.5</v>
      </c>
    </row>
    <row r="21" spans="1:9" ht="15.75" thickBot="1" x14ac:dyDescent="0.3">
      <c r="A21" s="40" t="s">
        <v>260</v>
      </c>
      <c r="F21" s="3">
        <f>SUM(F19:F20)</f>
        <v>64323.568964000006</v>
      </c>
      <c r="G21" s="3">
        <f>SUM(G19:G20)</f>
        <v>6630.6742819999999</v>
      </c>
      <c r="H21" s="3">
        <f>SUM(H19:H20)</f>
        <v>70954.243245999998</v>
      </c>
      <c r="I21" s="53">
        <f>ROUND(TRUNC(G21/H21,4)*100,1)</f>
        <v>9.3000000000000007</v>
      </c>
    </row>
    <row r="22" spans="1:9" x14ac:dyDescent="0.25">
      <c r="F22" s="3"/>
      <c r="G22" s="3"/>
      <c r="H22" s="3"/>
      <c r="I22" s="54"/>
    </row>
    <row r="23" spans="1:9" x14ac:dyDescent="0.25">
      <c r="B23" s="66" t="s">
        <v>246</v>
      </c>
      <c r="C23" s="66"/>
      <c r="D23" s="67" t="str">
        <f>B$2</f>
        <v>Employed (Labor Force- Unemployed)</v>
      </c>
      <c r="E23" s="67"/>
      <c r="F23" s="68" t="str">
        <f>D23</f>
        <v>Employed (Labor Force- Unemployed)</v>
      </c>
      <c r="G23" s="69"/>
      <c r="H23" s="69"/>
      <c r="I23" s="69"/>
    </row>
    <row r="24" spans="1:9" ht="15.75" thickBot="1" x14ac:dyDescent="0.3">
      <c r="A24" s="40" t="s">
        <v>242</v>
      </c>
      <c r="B24" s="47" t="s">
        <v>247</v>
      </c>
      <c r="C24" s="47" t="s">
        <v>59</v>
      </c>
      <c r="D24" s="47" t="s">
        <v>247</v>
      </c>
      <c r="E24" s="47" t="s">
        <v>59</v>
      </c>
      <c r="F24" s="48" t="s">
        <v>247</v>
      </c>
      <c r="G24" s="48" t="s">
        <v>59</v>
      </c>
      <c r="H24" s="48" t="s">
        <v>60</v>
      </c>
      <c r="I24" s="55" t="s">
        <v>20</v>
      </c>
    </row>
    <row r="25" spans="1:9" ht="15.75" thickBot="1" x14ac:dyDescent="0.3">
      <c r="A25" t="s">
        <v>218</v>
      </c>
      <c r="B25">
        <f>VLOOKUP($A25,'Census shares'!$A$3:$H$35,3,FALSE)</f>
        <v>1.2364999999999999E-2</v>
      </c>
      <c r="C25">
        <f>VLOOKUP($A25,'Census shares'!$A$3:$H$35,5,FALSE)</f>
        <v>7.4132000000000003E-2</v>
      </c>
      <c r="D25" s="3">
        <f>B5</f>
        <v>118102</v>
      </c>
      <c r="E25" s="3">
        <f>C5</f>
        <v>4353</v>
      </c>
      <c r="F25" s="51">
        <f>B25*D25</f>
        <v>1460.33123</v>
      </c>
      <c r="G25" s="51">
        <f>C25*E25</f>
        <v>322.696596</v>
      </c>
      <c r="H25" s="51">
        <f>SUM(F25:G25)</f>
        <v>1783.027826</v>
      </c>
      <c r="I25" s="53">
        <f>ROUND(TRUNC(G25/H25,4)*100,1)</f>
        <v>18.100000000000001</v>
      </c>
    </row>
    <row r="26" spans="1:9" x14ac:dyDescent="0.25">
      <c r="D26" s="3"/>
      <c r="E26" s="3"/>
      <c r="F26" s="51"/>
      <c r="G26" s="51"/>
      <c r="H26" s="51"/>
      <c r="I26" s="52"/>
    </row>
    <row r="27" spans="1:9" x14ac:dyDescent="0.25">
      <c r="B27" s="66" t="s">
        <v>246</v>
      </c>
      <c r="C27" s="66"/>
      <c r="D27" s="67" t="str">
        <f>B$2</f>
        <v>Employed (Labor Force- Unemployed)</v>
      </c>
      <c r="E27" s="67"/>
      <c r="F27" s="68" t="str">
        <f>D27</f>
        <v>Employed (Labor Force- Unemployed)</v>
      </c>
      <c r="G27" s="69"/>
      <c r="H27" s="69"/>
      <c r="I27" s="69"/>
    </row>
    <row r="28" spans="1:9" x14ac:dyDescent="0.25">
      <c r="A28" s="40" t="s">
        <v>248</v>
      </c>
      <c r="B28" s="47" t="s">
        <v>247</v>
      </c>
      <c r="C28" s="47" t="s">
        <v>59</v>
      </c>
      <c r="D28" s="47" t="s">
        <v>247</v>
      </c>
      <c r="E28" s="47" t="s">
        <v>59</v>
      </c>
      <c r="F28" s="48" t="s">
        <v>247</v>
      </c>
      <c r="G28" s="48" t="s">
        <v>59</v>
      </c>
      <c r="H28" s="48" t="s">
        <v>60</v>
      </c>
      <c r="I28" s="49" t="s">
        <v>20</v>
      </c>
    </row>
    <row r="29" spans="1:9" x14ac:dyDescent="0.25">
      <c r="A29" t="s">
        <v>220</v>
      </c>
      <c r="B29">
        <f>VLOOKUP($A29,'Census shares'!$A$3:$H$35,3,FALSE)</f>
        <v>2.1166000000000001E-2</v>
      </c>
      <c r="C29">
        <f>VLOOKUP($A29,'Census shares'!$A$3:$H$35,5,FALSE)</f>
        <v>5.058E-2</v>
      </c>
      <c r="D29" s="3">
        <f t="shared" ref="D29:E30" si="1">B9</f>
        <v>90192</v>
      </c>
      <c r="E29" s="3">
        <f t="shared" si="1"/>
        <v>5462</v>
      </c>
      <c r="F29" s="51">
        <f t="shared" ref="F29:G31" si="2">B29*D29</f>
        <v>1909.003872</v>
      </c>
      <c r="G29" s="51">
        <f t="shared" si="2"/>
        <v>276.26796000000002</v>
      </c>
      <c r="H29" s="51">
        <f>SUM(F29:G29)</f>
        <v>2185.2718319999999</v>
      </c>
      <c r="I29" s="52">
        <f>ROUND(TRUNC(G29/H29,4)*100,1)</f>
        <v>12.6</v>
      </c>
    </row>
    <row r="30" spans="1:9" x14ac:dyDescent="0.25">
      <c r="A30" t="s">
        <v>222</v>
      </c>
      <c r="B30">
        <f>VLOOKUP($A30,'Census shares'!$A$3:$H$35,3,FALSE)</f>
        <v>4.2312000000000002E-2</v>
      </c>
      <c r="C30">
        <f>VLOOKUP($A30,'Census shares'!$A$3:$H$35,5,FALSE)</f>
        <v>0.14211799999999999</v>
      </c>
      <c r="D30" s="3">
        <f t="shared" si="1"/>
        <v>109232</v>
      </c>
      <c r="E30" s="3">
        <f t="shared" si="1"/>
        <v>8276</v>
      </c>
      <c r="F30" s="51">
        <f t="shared" si="2"/>
        <v>4621.8243840000005</v>
      </c>
      <c r="G30" s="51">
        <f t="shared" si="2"/>
        <v>1176.1685680000001</v>
      </c>
      <c r="H30" s="51">
        <f>SUM(F30:G30)</f>
        <v>5797.9929520000005</v>
      </c>
      <c r="I30" s="52">
        <f>ROUND(TRUNC(G30/H30,4)*100,1)</f>
        <v>20.3</v>
      </c>
    </row>
    <row r="31" spans="1:9" ht="15.75" thickBot="1" x14ac:dyDescent="0.3">
      <c r="A31" t="s">
        <v>226</v>
      </c>
      <c r="B31">
        <f>VLOOKUP($A31,'Census shares'!$A$3:$H$35,3,FALSE)</f>
        <v>0.14147599999999999</v>
      </c>
      <c r="C31">
        <f>VLOOKUP($A31,'Census shares'!$A$3:$H$35,5,FALSE)</f>
        <v>0.187919</v>
      </c>
      <c r="D31" s="3">
        <f>B12</f>
        <v>142775</v>
      </c>
      <c r="E31" s="3">
        <f>C12</f>
        <v>13456</v>
      </c>
      <c r="F31" s="51">
        <f t="shared" si="2"/>
        <v>20199.2359</v>
      </c>
      <c r="G31" s="51">
        <f t="shared" si="2"/>
        <v>2528.6380640000002</v>
      </c>
      <c r="H31" s="51">
        <f>SUM(F31:G31)</f>
        <v>22727.873963999999</v>
      </c>
      <c r="I31" s="52">
        <f>ROUND(TRUNC(G31/H31,4)*100,1)</f>
        <v>11.1</v>
      </c>
    </row>
    <row r="32" spans="1:9" ht="15.75" thickBot="1" x14ac:dyDescent="0.3">
      <c r="A32" t="s">
        <v>251</v>
      </c>
      <c r="F32" s="3">
        <f>SUM(F29:F31)</f>
        <v>26730.064156</v>
      </c>
      <c r="G32" s="3">
        <f>SUM(G29:G31)</f>
        <v>3981.0745920000004</v>
      </c>
      <c r="H32" s="3">
        <f>SUM(H29:H31)</f>
        <v>30711.138747999998</v>
      </c>
      <c r="I32" s="53">
        <f>ROUND(TRUNC(G32/H32,4)*100,1)</f>
        <v>13</v>
      </c>
    </row>
    <row r="35" spans="1:9" x14ac:dyDescent="0.25">
      <c r="A35" s="40" t="s">
        <v>250</v>
      </c>
    </row>
    <row r="36" spans="1:9" x14ac:dyDescent="0.25">
      <c r="A36" t="s">
        <v>230</v>
      </c>
      <c r="B36">
        <f>VLOOKUP($A36,'Census shares'!$A$3:$H$35,3,FALSE)</f>
        <v>0.65030399999999999</v>
      </c>
      <c r="C36">
        <f>VLOOKUP($A36,'Census shares'!$A$3:$H$35,5,FALSE)</f>
        <v>0.63525799999999999</v>
      </c>
      <c r="D36" s="3">
        <f>B11</f>
        <v>67736</v>
      </c>
      <c r="E36" s="3">
        <f>C11</f>
        <v>7832</v>
      </c>
      <c r="F36" s="51">
        <f t="shared" ref="F36:G39" si="3">B36*D36</f>
        <v>44048.991743999999</v>
      </c>
      <c r="G36" s="51">
        <f t="shared" si="3"/>
        <v>4975.3406560000003</v>
      </c>
      <c r="H36" s="51">
        <f>SUM(F36:G36)</f>
        <v>49024.332399999999</v>
      </c>
      <c r="I36" s="52">
        <f>ROUND(TRUNC(G36/H36,4)*100,1)</f>
        <v>10.1</v>
      </c>
    </row>
    <row r="37" spans="1:9" x14ac:dyDescent="0.25">
      <c r="A37" t="s">
        <v>232</v>
      </c>
      <c r="B37">
        <f>VLOOKUP($A37,'Census shares'!$A$3:$H$35,3,FALSE)</f>
        <v>0.27490999999999999</v>
      </c>
      <c r="C37">
        <f>VLOOKUP($A37,'Census shares'!$A$3:$H$35,5,FALSE)</f>
        <v>0.209705</v>
      </c>
      <c r="D37" s="3">
        <f>B12</f>
        <v>142775</v>
      </c>
      <c r="E37" s="3">
        <f>C12</f>
        <v>13456</v>
      </c>
      <c r="F37" s="51">
        <f t="shared" si="3"/>
        <v>39250.275249999999</v>
      </c>
      <c r="G37" s="51">
        <f t="shared" si="3"/>
        <v>2821.7904800000001</v>
      </c>
      <c r="H37" s="51">
        <f>SUM(F37:G37)</f>
        <v>42072.065730000002</v>
      </c>
      <c r="I37" s="52">
        <f>ROUND(TRUNC(G37/H37,4)*100,1)</f>
        <v>6.7</v>
      </c>
    </row>
    <row r="38" spans="1:9" x14ac:dyDescent="0.25">
      <c r="A38" t="s">
        <v>234</v>
      </c>
      <c r="B38">
        <f>VLOOKUP($A38,'Census shares'!$A$3:$H$35,3,FALSE)</f>
        <v>0.99602299999999999</v>
      </c>
      <c r="C38">
        <f>VLOOKUP($A38,'Census shares'!$A$3:$H$35,5,FALSE)</f>
        <v>0.95161200000000001</v>
      </c>
      <c r="D38" s="3">
        <f>B13</f>
        <v>36828</v>
      </c>
      <c r="E38" s="3">
        <f>C13</f>
        <v>1788</v>
      </c>
      <c r="F38" s="51">
        <f t="shared" si="3"/>
        <v>36681.535043999997</v>
      </c>
      <c r="G38" s="51">
        <f t="shared" si="3"/>
        <v>1701.482256</v>
      </c>
      <c r="H38" s="51">
        <f>SUM(F38:G38)</f>
        <v>38383.0173</v>
      </c>
      <c r="I38" s="52">
        <f>ROUND(TRUNC(G38/H38,4)*100,1)</f>
        <v>4.4000000000000004</v>
      </c>
    </row>
    <row r="39" spans="1:9" ht="15.75" thickBot="1" x14ac:dyDescent="0.3">
      <c r="A39" t="s">
        <v>236</v>
      </c>
      <c r="B39">
        <f>VLOOKUP($A39,'Census shares'!$A$3:$H$35,3,FALSE)</f>
        <v>9.6371999999999999E-2</v>
      </c>
      <c r="C39">
        <f>VLOOKUP($A39,'Census shares'!$A$3:$H$35,5,FALSE)</f>
        <v>0.23703099999999999</v>
      </c>
      <c r="D39" s="3">
        <f>B14</f>
        <v>465542</v>
      </c>
      <c r="E39" s="3">
        <f>C14</f>
        <v>22007</v>
      </c>
      <c r="F39" s="51">
        <f t="shared" si="3"/>
        <v>44865.213623999996</v>
      </c>
      <c r="G39" s="51">
        <f t="shared" si="3"/>
        <v>5216.3412170000001</v>
      </c>
      <c r="H39" s="51">
        <f>SUM(F39:G39)</f>
        <v>50081.554840999997</v>
      </c>
      <c r="I39" s="52">
        <f>ROUND(TRUNC(G39/H39,4)*100,1)</f>
        <v>10.4</v>
      </c>
    </row>
    <row r="40" spans="1:9" ht="15.75" thickBot="1" x14ac:dyDescent="0.3">
      <c r="A40" s="40" t="s">
        <v>252</v>
      </c>
      <c r="F40" s="3">
        <f>SUM(F36:F39)</f>
        <v>164846.01566199999</v>
      </c>
      <c r="G40" s="3">
        <f>SUM(G36:G39)</f>
        <v>14714.954609</v>
      </c>
      <c r="H40" s="3">
        <f>SUM(H36:H39)</f>
        <v>179560.970271</v>
      </c>
      <c r="I40" s="53">
        <f>ROUND(TRUNC(G40/H40,4)*100,1)</f>
        <v>8.1999999999999993</v>
      </c>
    </row>
  </sheetData>
  <mergeCells count="9">
    <mergeCell ref="B27:C27"/>
    <mergeCell ref="D27:E27"/>
    <mergeCell ref="F27:I27"/>
    <mergeCell ref="B16:C16"/>
    <mergeCell ref="D16:E16"/>
    <mergeCell ref="F16:I16"/>
    <mergeCell ref="B23:C23"/>
    <mergeCell ref="D23:E23"/>
    <mergeCell ref="F23:I23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25"/>
  <sheetViews>
    <sheetView workbookViewId="0">
      <selection activeCell="A29" sqref="A29"/>
    </sheetView>
  </sheetViews>
  <sheetFormatPr defaultRowHeight="15" x14ac:dyDescent="0.25"/>
  <cols>
    <col min="1" max="1" width="32.28515625" customWidth="1"/>
    <col min="2" max="2" width="9.5703125" bestFit="1" customWidth="1"/>
  </cols>
  <sheetData>
    <row r="1" spans="1:30" x14ac:dyDescent="0.25">
      <c r="A1" t="s">
        <v>1</v>
      </c>
      <c r="B1" s="1">
        <v>41275</v>
      </c>
      <c r="C1" s="1">
        <v>41306</v>
      </c>
      <c r="D1" s="1">
        <v>41334</v>
      </c>
      <c r="E1" s="1">
        <v>41365</v>
      </c>
      <c r="F1" s="1">
        <v>41395</v>
      </c>
      <c r="G1" s="1">
        <v>41426</v>
      </c>
      <c r="H1" s="1">
        <v>41456</v>
      </c>
      <c r="I1" s="1">
        <v>41487</v>
      </c>
      <c r="J1" s="1">
        <v>41518</v>
      </c>
      <c r="K1" s="1">
        <v>41548</v>
      </c>
      <c r="L1" s="1">
        <v>41579</v>
      </c>
      <c r="M1" s="1">
        <v>41609</v>
      </c>
      <c r="N1" s="1">
        <v>41640</v>
      </c>
      <c r="O1" s="1">
        <v>41671</v>
      </c>
      <c r="P1" s="1">
        <v>41699</v>
      </c>
      <c r="Q1" s="1">
        <v>41730</v>
      </c>
      <c r="R1" s="1">
        <v>41760</v>
      </c>
      <c r="S1" s="1">
        <v>41791</v>
      </c>
      <c r="T1" s="1">
        <v>41821</v>
      </c>
      <c r="U1" s="1">
        <v>41852</v>
      </c>
      <c r="V1" s="1">
        <v>41883</v>
      </c>
      <c r="W1" s="1">
        <v>41913</v>
      </c>
      <c r="X1" s="1">
        <v>41944</v>
      </c>
      <c r="Y1" s="1">
        <v>41974</v>
      </c>
      <c r="Z1" s="1">
        <v>42005</v>
      </c>
      <c r="AA1" s="1">
        <v>42036</v>
      </c>
      <c r="AB1" s="1">
        <v>42064</v>
      </c>
      <c r="AC1" s="1">
        <v>42095</v>
      </c>
      <c r="AD1" s="1"/>
    </row>
    <row r="3" spans="1:30" x14ac:dyDescent="0.25">
      <c r="A3" s="21" t="s">
        <v>69</v>
      </c>
      <c r="B3" s="2">
        <v>1697</v>
      </c>
      <c r="C3" s="2">
        <v>1671</v>
      </c>
      <c r="D3" s="2">
        <v>1666</v>
      </c>
      <c r="E3" s="2">
        <v>1699</v>
      </c>
      <c r="F3" s="2">
        <v>1717</v>
      </c>
      <c r="G3" s="2">
        <v>1780</v>
      </c>
      <c r="H3" s="2">
        <v>1790</v>
      </c>
      <c r="I3" s="2">
        <v>1761</v>
      </c>
      <c r="J3" s="2">
        <v>1714</v>
      </c>
      <c r="K3" s="2">
        <v>1712</v>
      </c>
      <c r="L3" s="2">
        <v>1643</v>
      </c>
      <c r="M3" s="2">
        <v>1641</v>
      </c>
      <c r="N3" s="2">
        <v>1627</v>
      </c>
      <c r="O3" s="2">
        <v>1618</v>
      </c>
      <c r="P3" s="2">
        <v>1628</v>
      </c>
      <c r="Q3" s="2">
        <v>1619</v>
      </c>
      <c r="R3" s="2">
        <v>1650</v>
      </c>
      <c r="S3" s="2">
        <v>1743</v>
      </c>
      <c r="T3" s="2">
        <v>1781</v>
      </c>
      <c r="U3" s="2">
        <v>1759</v>
      </c>
      <c r="V3" s="2">
        <v>1687</v>
      </c>
      <c r="W3" s="2">
        <v>1663</v>
      </c>
      <c r="X3" s="2">
        <v>1586</v>
      </c>
      <c r="Y3" s="2">
        <v>1588</v>
      </c>
      <c r="Z3" s="2">
        <v>1565</v>
      </c>
      <c r="AA3" s="2">
        <v>1572</v>
      </c>
      <c r="AB3" s="2">
        <v>1572</v>
      </c>
      <c r="AC3" s="2">
        <v>1587</v>
      </c>
    </row>
    <row r="4" spans="1:30" x14ac:dyDescent="0.25">
      <c r="A4" s="21" t="s">
        <v>70</v>
      </c>
      <c r="B4" s="2">
        <v>41025</v>
      </c>
      <c r="C4" s="2">
        <v>41827</v>
      </c>
      <c r="D4" s="2">
        <v>41440</v>
      </c>
      <c r="E4" s="2">
        <v>41688</v>
      </c>
      <c r="F4" s="2">
        <v>41808</v>
      </c>
      <c r="G4" s="2">
        <v>41019</v>
      </c>
      <c r="H4" s="2">
        <v>40592</v>
      </c>
      <c r="I4" s="2">
        <v>40421</v>
      </c>
      <c r="J4" s="2">
        <v>41676</v>
      </c>
      <c r="K4" s="2">
        <v>41939</v>
      </c>
      <c r="L4" s="2">
        <v>41734</v>
      </c>
      <c r="M4" s="2">
        <v>41687</v>
      </c>
      <c r="N4" s="2">
        <v>41300</v>
      </c>
      <c r="O4" s="2">
        <v>41785</v>
      </c>
      <c r="P4" s="2">
        <v>41884</v>
      </c>
      <c r="Q4" s="2">
        <v>41949</v>
      </c>
      <c r="R4" s="2">
        <v>41995</v>
      </c>
      <c r="S4" s="2">
        <v>40966</v>
      </c>
      <c r="T4" s="2">
        <v>41147</v>
      </c>
      <c r="U4" s="2">
        <v>40709</v>
      </c>
      <c r="V4" s="2">
        <v>41568</v>
      </c>
      <c r="W4" s="2">
        <v>42560</v>
      </c>
      <c r="X4" s="2">
        <v>42402</v>
      </c>
      <c r="Y4" s="2">
        <v>42176</v>
      </c>
      <c r="Z4" s="2">
        <v>41839</v>
      </c>
      <c r="AA4" s="2">
        <v>43012</v>
      </c>
      <c r="AB4" s="2">
        <v>43362</v>
      </c>
      <c r="AC4" s="2">
        <v>42820</v>
      </c>
    </row>
    <row r="5" spans="1:30" x14ac:dyDescent="0.25">
      <c r="A5" s="21" t="s">
        <v>71</v>
      </c>
      <c r="B5" s="2">
        <v>4035</v>
      </c>
      <c r="C5" s="2">
        <v>3996</v>
      </c>
      <c r="D5" s="2">
        <v>4042</v>
      </c>
      <c r="E5" s="2">
        <v>4040</v>
      </c>
      <c r="F5" s="2">
        <v>3939</v>
      </c>
      <c r="G5" s="2">
        <v>4087</v>
      </c>
      <c r="H5" s="2">
        <v>4097</v>
      </c>
      <c r="I5" s="2">
        <v>4080</v>
      </c>
      <c r="J5" s="2">
        <v>3945</v>
      </c>
      <c r="K5" s="2">
        <v>3884</v>
      </c>
      <c r="L5" s="2">
        <v>3886</v>
      </c>
      <c r="M5" s="2">
        <v>3839</v>
      </c>
      <c r="N5" s="2">
        <v>3882</v>
      </c>
      <c r="O5" s="2">
        <v>3858</v>
      </c>
      <c r="P5" s="2">
        <v>3961</v>
      </c>
      <c r="Q5" s="2">
        <v>4035</v>
      </c>
      <c r="R5" s="2">
        <v>3970</v>
      </c>
      <c r="S5" s="2">
        <v>4087</v>
      </c>
      <c r="T5" s="2">
        <v>4100</v>
      </c>
      <c r="U5" s="2">
        <v>4004</v>
      </c>
      <c r="V5" s="2">
        <v>3892</v>
      </c>
      <c r="W5" s="2">
        <v>3845</v>
      </c>
      <c r="X5" s="2">
        <v>3862</v>
      </c>
      <c r="Y5" s="2">
        <v>3824</v>
      </c>
      <c r="Z5" s="2">
        <v>3857</v>
      </c>
      <c r="AA5" s="2">
        <v>3879</v>
      </c>
      <c r="AB5" s="2">
        <v>3861</v>
      </c>
      <c r="AC5" s="2">
        <v>3899</v>
      </c>
    </row>
    <row r="6" spans="1:30" x14ac:dyDescent="0.25">
      <c r="A6" s="21" t="s">
        <v>72</v>
      </c>
      <c r="B6" s="2">
        <v>21969</v>
      </c>
      <c r="C6" s="2">
        <v>21924</v>
      </c>
      <c r="D6" s="2">
        <v>21974</v>
      </c>
      <c r="E6" s="2">
        <v>22180</v>
      </c>
      <c r="F6" s="2">
        <v>22052</v>
      </c>
      <c r="G6" s="2">
        <v>22393</v>
      </c>
      <c r="H6" s="2">
        <v>22442</v>
      </c>
      <c r="I6" s="2">
        <v>22562</v>
      </c>
      <c r="J6" s="2">
        <v>23269</v>
      </c>
      <c r="K6" s="2">
        <v>23357</v>
      </c>
      <c r="L6" s="2">
        <v>21953</v>
      </c>
      <c r="M6" s="2">
        <v>21427</v>
      </c>
      <c r="N6" s="2">
        <v>21611</v>
      </c>
      <c r="O6" s="2">
        <v>21625</v>
      </c>
      <c r="P6" s="2">
        <v>21706</v>
      </c>
      <c r="Q6" s="2">
        <v>22180</v>
      </c>
      <c r="R6" s="2">
        <v>22157</v>
      </c>
      <c r="S6" s="2">
        <v>22339</v>
      </c>
      <c r="T6" s="2">
        <v>22024</v>
      </c>
      <c r="U6" s="2">
        <v>22086</v>
      </c>
      <c r="V6" s="2">
        <v>22862</v>
      </c>
      <c r="W6" s="2">
        <v>23187</v>
      </c>
      <c r="X6" s="2">
        <v>21612</v>
      </c>
      <c r="Y6" s="2">
        <v>21115</v>
      </c>
      <c r="Z6" s="2">
        <v>21024</v>
      </c>
      <c r="AA6" s="2">
        <v>21216</v>
      </c>
      <c r="AB6" s="2">
        <v>21544</v>
      </c>
      <c r="AC6" s="2">
        <v>22106</v>
      </c>
    </row>
    <row r="7" spans="1:30" x14ac:dyDescent="0.25">
      <c r="A7" s="21" t="s">
        <v>73</v>
      </c>
      <c r="B7" s="2">
        <v>2929</v>
      </c>
      <c r="C7" s="2">
        <v>2956</v>
      </c>
      <c r="D7" s="2">
        <v>2958</v>
      </c>
      <c r="E7" s="2">
        <v>2923</v>
      </c>
      <c r="F7" s="2">
        <v>2899</v>
      </c>
      <c r="G7" s="2">
        <v>2903</v>
      </c>
      <c r="H7" s="2">
        <v>2907</v>
      </c>
      <c r="I7" s="2">
        <v>2878</v>
      </c>
      <c r="J7" s="2">
        <v>2862</v>
      </c>
      <c r="K7" s="2">
        <v>2885</v>
      </c>
      <c r="L7" s="2">
        <v>2936</v>
      </c>
      <c r="M7" s="2">
        <v>2932</v>
      </c>
      <c r="N7" s="2">
        <v>2947</v>
      </c>
      <c r="O7" s="2">
        <v>2946</v>
      </c>
      <c r="P7" s="2">
        <v>2983</v>
      </c>
      <c r="Q7" s="2">
        <v>2961</v>
      </c>
      <c r="R7" s="2">
        <v>2929</v>
      </c>
      <c r="S7" s="2">
        <v>2936</v>
      </c>
      <c r="T7" s="2">
        <v>2940</v>
      </c>
      <c r="U7" s="2">
        <v>2919</v>
      </c>
      <c r="V7" s="2">
        <v>2893</v>
      </c>
      <c r="W7" s="2">
        <v>2899</v>
      </c>
      <c r="X7" s="2">
        <v>2925</v>
      </c>
      <c r="Y7" s="2">
        <v>2941</v>
      </c>
      <c r="Z7" s="2">
        <v>2970</v>
      </c>
      <c r="AA7" s="2">
        <v>2981</v>
      </c>
      <c r="AB7" s="2">
        <v>3001</v>
      </c>
      <c r="AC7" s="2">
        <v>2993</v>
      </c>
    </row>
    <row r="8" spans="1:30" x14ac:dyDescent="0.25">
      <c r="A8" s="21" t="s">
        <v>74</v>
      </c>
      <c r="B8" s="2">
        <v>18493</v>
      </c>
      <c r="C8" s="2">
        <v>18338</v>
      </c>
      <c r="D8" s="2">
        <v>18257</v>
      </c>
      <c r="E8" s="2">
        <v>18102</v>
      </c>
      <c r="F8" s="2">
        <v>18282</v>
      </c>
      <c r="G8" s="2">
        <v>18634</v>
      </c>
      <c r="H8" s="2">
        <v>18986</v>
      </c>
      <c r="I8" s="2">
        <v>18775</v>
      </c>
      <c r="J8" s="2">
        <v>18120</v>
      </c>
      <c r="K8" s="2">
        <v>17734</v>
      </c>
      <c r="L8" s="2">
        <v>17717</v>
      </c>
      <c r="M8" s="2">
        <v>17804</v>
      </c>
      <c r="N8" s="2">
        <v>18176</v>
      </c>
      <c r="O8" s="2">
        <v>17980</v>
      </c>
      <c r="P8" s="2">
        <v>18079</v>
      </c>
      <c r="Q8" s="2">
        <v>17887</v>
      </c>
      <c r="R8" s="2">
        <v>18135</v>
      </c>
      <c r="S8" s="2">
        <v>18696</v>
      </c>
      <c r="T8" s="2">
        <v>18980</v>
      </c>
      <c r="U8" s="2">
        <v>18691</v>
      </c>
      <c r="V8" s="2">
        <v>17979</v>
      </c>
      <c r="W8" s="2">
        <v>17631</v>
      </c>
      <c r="X8" s="2">
        <v>17665</v>
      </c>
      <c r="Y8" s="2">
        <v>17753</v>
      </c>
      <c r="Z8" s="2">
        <v>17901</v>
      </c>
      <c r="AA8" s="2">
        <v>17901</v>
      </c>
      <c r="AB8" s="2">
        <v>18009</v>
      </c>
      <c r="AC8" s="2">
        <v>18115</v>
      </c>
    </row>
    <row r="9" spans="1:30" x14ac:dyDescent="0.25">
      <c r="A9" s="21" t="s">
        <v>75</v>
      </c>
      <c r="B9" s="2">
        <v>4761</v>
      </c>
      <c r="C9" s="2">
        <v>4732</v>
      </c>
      <c r="D9" s="2">
        <v>4790</v>
      </c>
      <c r="E9" s="2">
        <v>4972</v>
      </c>
      <c r="F9" s="2">
        <v>5067</v>
      </c>
      <c r="G9" s="2">
        <v>5103</v>
      </c>
      <c r="H9" s="2">
        <v>5092</v>
      </c>
      <c r="I9" s="2">
        <v>5041</v>
      </c>
      <c r="J9" s="2">
        <v>4931</v>
      </c>
      <c r="K9" s="2">
        <v>4934</v>
      </c>
      <c r="L9" s="2">
        <v>4802</v>
      </c>
      <c r="M9" s="2">
        <v>4722</v>
      </c>
      <c r="N9" s="2">
        <v>4724</v>
      </c>
      <c r="O9" s="2">
        <v>4682</v>
      </c>
      <c r="P9" s="2">
        <v>4692</v>
      </c>
      <c r="Q9" s="2">
        <v>4922</v>
      </c>
      <c r="R9" s="2">
        <v>4992</v>
      </c>
      <c r="S9" s="2">
        <v>5051</v>
      </c>
      <c r="T9" s="2">
        <v>5097</v>
      </c>
      <c r="U9" s="2">
        <v>5048</v>
      </c>
      <c r="V9" s="2">
        <v>4908</v>
      </c>
      <c r="W9" s="2">
        <v>4895</v>
      </c>
      <c r="X9" s="2">
        <v>4807</v>
      </c>
      <c r="Y9" s="2">
        <v>4743</v>
      </c>
      <c r="Z9" s="2">
        <v>4729</v>
      </c>
      <c r="AA9" s="2">
        <v>4790</v>
      </c>
      <c r="AB9" s="2">
        <v>4842</v>
      </c>
      <c r="AC9" s="2">
        <v>5101</v>
      </c>
    </row>
    <row r="10" spans="1:30" x14ac:dyDescent="0.25">
      <c r="A10" s="21" t="s">
        <v>76</v>
      </c>
      <c r="B10" s="2">
        <v>1286</v>
      </c>
      <c r="C10" s="2">
        <v>1272</v>
      </c>
      <c r="D10" s="2">
        <v>1269</v>
      </c>
      <c r="E10" s="2">
        <v>1290</v>
      </c>
      <c r="F10" s="2">
        <v>1299</v>
      </c>
      <c r="G10" s="2">
        <v>1311</v>
      </c>
      <c r="H10" s="2">
        <v>1312</v>
      </c>
      <c r="I10" s="2">
        <v>1309</v>
      </c>
      <c r="J10" s="2">
        <v>1291</v>
      </c>
      <c r="K10" s="2">
        <v>1332</v>
      </c>
      <c r="L10" s="2">
        <v>1284</v>
      </c>
      <c r="M10" s="2">
        <v>1268</v>
      </c>
      <c r="N10" s="2">
        <v>1290</v>
      </c>
      <c r="O10" s="2">
        <v>1279</v>
      </c>
      <c r="P10" s="2">
        <v>1278</v>
      </c>
      <c r="Q10" s="2">
        <v>1303</v>
      </c>
      <c r="R10" s="2">
        <v>1315</v>
      </c>
      <c r="S10" s="2">
        <v>1325</v>
      </c>
      <c r="T10" s="2">
        <v>1328</v>
      </c>
      <c r="U10" s="2">
        <v>1324</v>
      </c>
      <c r="V10" s="2">
        <v>1302</v>
      </c>
      <c r="W10" s="2">
        <v>1356</v>
      </c>
      <c r="X10" s="2">
        <v>1303</v>
      </c>
      <c r="Y10" s="2">
        <v>1296</v>
      </c>
      <c r="Z10" s="2">
        <v>1292</v>
      </c>
      <c r="AA10" s="2">
        <v>1301</v>
      </c>
      <c r="AB10" s="2">
        <v>1313</v>
      </c>
      <c r="AC10" s="2">
        <v>1339</v>
      </c>
    </row>
    <row r="11" spans="1:30" x14ac:dyDescent="0.25">
      <c r="A11" s="21" t="s">
        <v>77</v>
      </c>
      <c r="B11" s="2">
        <v>3754</v>
      </c>
      <c r="C11" s="2">
        <v>3746</v>
      </c>
      <c r="D11" s="2">
        <v>3801</v>
      </c>
      <c r="E11" s="2">
        <v>3875</v>
      </c>
      <c r="F11" s="2">
        <v>4000</v>
      </c>
      <c r="G11" s="2">
        <v>4097</v>
      </c>
      <c r="H11" s="2">
        <v>3977</v>
      </c>
      <c r="I11" s="2">
        <v>3956</v>
      </c>
      <c r="J11" s="2">
        <v>3914</v>
      </c>
      <c r="K11" s="2">
        <v>4020</v>
      </c>
      <c r="L11" s="2">
        <v>3853</v>
      </c>
      <c r="M11" s="2">
        <v>3770</v>
      </c>
      <c r="N11" s="2">
        <v>3765</v>
      </c>
      <c r="O11" s="2">
        <v>3734</v>
      </c>
      <c r="P11" s="2">
        <v>3785</v>
      </c>
      <c r="Q11" s="2">
        <v>3830</v>
      </c>
      <c r="R11" s="2">
        <v>3977</v>
      </c>
      <c r="S11" s="2">
        <v>4073</v>
      </c>
      <c r="T11" s="2">
        <v>3974</v>
      </c>
      <c r="U11" s="2">
        <v>3895</v>
      </c>
      <c r="V11" s="2">
        <v>3858</v>
      </c>
      <c r="W11" s="2">
        <v>3944</v>
      </c>
      <c r="X11" s="2">
        <v>3716</v>
      </c>
      <c r="Y11" s="2">
        <v>3667</v>
      </c>
      <c r="Z11" s="2">
        <v>3591</v>
      </c>
      <c r="AA11" s="2">
        <v>3626</v>
      </c>
      <c r="AB11" s="2">
        <v>3709</v>
      </c>
      <c r="AC11" s="2">
        <v>3797</v>
      </c>
    </row>
    <row r="12" spans="1:30" x14ac:dyDescent="0.25">
      <c r="A12" s="21" t="s">
        <v>78</v>
      </c>
      <c r="B12" s="2">
        <v>406</v>
      </c>
      <c r="C12" s="2">
        <v>405</v>
      </c>
      <c r="D12" s="2">
        <v>403</v>
      </c>
      <c r="E12" s="2">
        <v>421</v>
      </c>
      <c r="F12" s="2">
        <v>501</v>
      </c>
      <c r="G12" s="2">
        <v>426</v>
      </c>
      <c r="H12" s="2">
        <v>426</v>
      </c>
      <c r="I12" s="2">
        <v>420</v>
      </c>
      <c r="J12" s="2">
        <v>425</v>
      </c>
      <c r="K12" s="2">
        <v>449</v>
      </c>
      <c r="L12" s="2">
        <v>407</v>
      </c>
      <c r="M12" s="2">
        <v>398</v>
      </c>
      <c r="N12" s="2">
        <v>388</v>
      </c>
      <c r="O12" s="2">
        <v>390</v>
      </c>
      <c r="P12" s="2">
        <v>382</v>
      </c>
      <c r="Q12" s="2">
        <v>430</v>
      </c>
      <c r="R12" s="2">
        <v>489</v>
      </c>
      <c r="S12" s="2">
        <v>411</v>
      </c>
      <c r="T12" s="2">
        <v>458</v>
      </c>
      <c r="U12" s="2">
        <v>512</v>
      </c>
      <c r="V12" s="2">
        <v>467</v>
      </c>
      <c r="W12" s="2">
        <v>585</v>
      </c>
      <c r="X12" s="2">
        <v>392</v>
      </c>
      <c r="Y12" s="2">
        <v>389</v>
      </c>
      <c r="Z12" s="2">
        <v>367</v>
      </c>
      <c r="AA12" s="2">
        <v>371</v>
      </c>
      <c r="AB12" s="2">
        <v>374</v>
      </c>
      <c r="AC12" s="2">
        <v>492</v>
      </c>
    </row>
    <row r="13" spans="1:30" x14ac:dyDescent="0.25">
      <c r="A13" s="21" t="s">
        <v>79</v>
      </c>
      <c r="B13" s="2">
        <v>3257</v>
      </c>
      <c r="C13" s="2">
        <v>3215</v>
      </c>
      <c r="D13" s="2">
        <v>3302</v>
      </c>
      <c r="E13" s="2">
        <v>3189</v>
      </c>
      <c r="F13" s="2">
        <v>3165</v>
      </c>
      <c r="G13" s="2">
        <v>3177</v>
      </c>
      <c r="H13" s="2">
        <v>3255</v>
      </c>
      <c r="I13" s="2">
        <v>3181</v>
      </c>
      <c r="J13" s="2">
        <v>3146</v>
      </c>
      <c r="K13" s="2">
        <v>3136</v>
      </c>
      <c r="L13" s="2">
        <v>3159</v>
      </c>
      <c r="M13" s="2">
        <v>3061</v>
      </c>
      <c r="N13" s="2">
        <v>3099</v>
      </c>
      <c r="O13" s="2">
        <v>3086</v>
      </c>
      <c r="P13" s="2">
        <v>3166</v>
      </c>
      <c r="Q13" s="2">
        <v>3129</v>
      </c>
      <c r="R13" s="2">
        <v>3107</v>
      </c>
      <c r="S13" s="2">
        <v>3209</v>
      </c>
      <c r="T13" s="2">
        <v>3187</v>
      </c>
      <c r="U13" s="2">
        <v>3128</v>
      </c>
      <c r="V13" s="2">
        <v>3087</v>
      </c>
      <c r="W13" s="2">
        <v>3055</v>
      </c>
      <c r="X13" s="2">
        <v>3055</v>
      </c>
      <c r="Y13" s="2">
        <v>3017</v>
      </c>
      <c r="Z13" s="2">
        <v>3007</v>
      </c>
      <c r="AA13" s="2">
        <v>3046</v>
      </c>
      <c r="AB13" s="2">
        <v>3033</v>
      </c>
      <c r="AC13" s="2">
        <v>3003</v>
      </c>
    </row>
    <row r="14" spans="1:30" x14ac:dyDescent="0.25">
      <c r="A14" s="21" t="s">
        <v>80</v>
      </c>
      <c r="B14" s="2">
        <v>2034</v>
      </c>
      <c r="C14" s="2">
        <v>2026</v>
      </c>
      <c r="D14" s="2">
        <v>2023</v>
      </c>
      <c r="E14" s="2">
        <v>2072</v>
      </c>
      <c r="F14" s="2">
        <v>2183</v>
      </c>
      <c r="G14" s="2">
        <v>2455</v>
      </c>
      <c r="H14" s="2">
        <v>2546</v>
      </c>
      <c r="I14" s="2">
        <v>2489</v>
      </c>
      <c r="J14" s="2">
        <v>2379</v>
      </c>
      <c r="K14" s="2">
        <v>2231</v>
      </c>
      <c r="L14" s="2">
        <v>2028</v>
      </c>
      <c r="M14" s="2">
        <v>2022</v>
      </c>
      <c r="N14" s="2">
        <v>1945</v>
      </c>
      <c r="O14" s="2">
        <v>1963</v>
      </c>
      <c r="P14" s="2">
        <v>1941</v>
      </c>
      <c r="Q14" s="2">
        <v>2063</v>
      </c>
      <c r="R14" s="2">
        <v>2131</v>
      </c>
      <c r="S14" s="2">
        <v>2382</v>
      </c>
      <c r="T14" s="2">
        <v>2510</v>
      </c>
      <c r="U14" s="2">
        <v>2429</v>
      </c>
      <c r="V14" s="2">
        <v>2204</v>
      </c>
      <c r="W14" s="2">
        <v>2090</v>
      </c>
      <c r="X14" s="2">
        <v>1904</v>
      </c>
      <c r="Y14" s="2">
        <v>1879</v>
      </c>
      <c r="Z14" s="2">
        <v>1976</v>
      </c>
      <c r="AA14" s="2">
        <v>1972</v>
      </c>
      <c r="AB14" s="2">
        <v>2001</v>
      </c>
      <c r="AC14" s="2">
        <v>2086</v>
      </c>
    </row>
    <row r="15" spans="1:30" x14ac:dyDescent="0.25">
      <c r="A15" s="21" t="s">
        <v>81</v>
      </c>
      <c r="B15" s="2">
        <v>7426</v>
      </c>
      <c r="C15" s="2">
        <v>7480</v>
      </c>
      <c r="D15" s="2">
        <v>7503</v>
      </c>
      <c r="E15" s="2">
        <v>7459</v>
      </c>
      <c r="F15" s="2">
        <v>7445</v>
      </c>
      <c r="G15" s="2">
        <v>7518</v>
      </c>
      <c r="H15" s="2">
        <v>7560</v>
      </c>
      <c r="I15" s="2">
        <v>7518</v>
      </c>
      <c r="J15" s="2">
        <v>7479</v>
      </c>
      <c r="K15" s="2">
        <v>7517</v>
      </c>
      <c r="L15" s="2">
        <v>7555</v>
      </c>
      <c r="M15" s="2">
        <v>7499</v>
      </c>
      <c r="N15" s="2">
        <v>7508</v>
      </c>
      <c r="O15" s="2">
        <v>7514</v>
      </c>
      <c r="P15" s="2">
        <v>7539</v>
      </c>
      <c r="Q15" s="2">
        <v>7488</v>
      </c>
      <c r="R15" s="2">
        <v>7493</v>
      </c>
      <c r="S15" s="2">
        <v>7572</v>
      </c>
      <c r="T15" s="2">
        <v>7605</v>
      </c>
      <c r="U15" s="2">
        <v>7562</v>
      </c>
      <c r="V15" s="2">
        <v>7513</v>
      </c>
      <c r="W15" s="2">
        <v>7519</v>
      </c>
      <c r="X15" s="2">
        <v>7517</v>
      </c>
      <c r="Y15" s="2">
        <v>7517</v>
      </c>
      <c r="Z15" s="2">
        <v>7508</v>
      </c>
      <c r="AA15" s="2">
        <v>7554</v>
      </c>
      <c r="AB15" s="2">
        <v>7630</v>
      </c>
      <c r="AC15" s="2">
        <v>7603</v>
      </c>
    </row>
    <row r="16" spans="1:30" x14ac:dyDescent="0.25">
      <c r="A16" s="21" t="s">
        <v>82</v>
      </c>
      <c r="B16" s="2">
        <v>6407</v>
      </c>
      <c r="C16" s="2">
        <v>6402</v>
      </c>
      <c r="D16" s="2">
        <v>6450</v>
      </c>
      <c r="E16" s="2">
        <v>6537</v>
      </c>
      <c r="F16" s="2">
        <v>6604</v>
      </c>
      <c r="G16" s="2">
        <v>6797</v>
      </c>
      <c r="H16" s="2">
        <v>6896</v>
      </c>
      <c r="I16" s="2">
        <v>6819</v>
      </c>
      <c r="J16" s="2">
        <v>6637</v>
      </c>
      <c r="K16" s="2">
        <v>6523</v>
      </c>
      <c r="L16" s="2">
        <v>6383</v>
      </c>
      <c r="M16" s="2">
        <v>6320</v>
      </c>
      <c r="N16" s="2">
        <v>6299</v>
      </c>
      <c r="O16" s="2">
        <v>6301</v>
      </c>
      <c r="P16" s="2">
        <v>6403</v>
      </c>
      <c r="Q16" s="2">
        <v>6457</v>
      </c>
      <c r="R16" s="2">
        <v>6534</v>
      </c>
      <c r="S16" s="2">
        <v>6691</v>
      </c>
      <c r="T16" s="2">
        <v>6783</v>
      </c>
      <c r="U16" s="2">
        <v>6704</v>
      </c>
      <c r="V16" s="2">
        <v>6501</v>
      </c>
      <c r="W16" s="2">
        <v>6362</v>
      </c>
      <c r="X16" s="2">
        <v>6234</v>
      </c>
      <c r="Y16" s="2">
        <v>6187</v>
      </c>
      <c r="Z16" s="2">
        <v>6107</v>
      </c>
      <c r="AA16" s="2">
        <v>6193</v>
      </c>
      <c r="AB16" s="2">
        <v>6293</v>
      </c>
      <c r="AC16" s="2">
        <v>6495</v>
      </c>
    </row>
    <row r="17" spans="1:29" x14ac:dyDescent="0.25">
      <c r="A17" s="21" t="s">
        <v>83</v>
      </c>
      <c r="B17" s="2">
        <v>68521</v>
      </c>
      <c r="C17" s="2">
        <v>68176</v>
      </c>
      <c r="D17" s="2">
        <v>68195</v>
      </c>
      <c r="E17" s="2">
        <v>68307</v>
      </c>
      <c r="F17" s="2">
        <v>69688</v>
      </c>
      <c r="G17" s="2">
        <v>70602</v>
      </c>
      <c r="H17" s="2">
        <v>71167</v>
      </c>
      <c r="I17" s="2">
        <v>70065</v>
      </c>
      <c r="J17" s="2">
        <v>68953</v>
      </c>
      <c r="K17" s="2">
        <v>68603</v>
      </c>
      <c r="L17" s="2">
        <v>69136</v>
      </c>
      <c r="M17" s="2">
        <v>69108</v>
      </c>
      <c r="N17" s="2">
        <v>69319</v>
      </c>
      <c r="O17" s="2">
        <v>69181</v>
      </c>
      <c r="P17" s="2">
        <v>69149</v>
      </c>
      <c r="Q17" s="2">
        <v>69267</v>
      </c>
      <c r="R17" s="2">
        <v>70388</v>
      </c>
      <c r="S17" s="2">
        <v>71502</v>
      </c>
      <c r="T17" s="2">
        <v>72499</v>
      </c>
      <c r="U17" s="2">
        <v>72157</v>
      </c>
      <c r="V17" s="2">
        <v>70784</v>
      </c>
      <c r="W17" s="2">
        <v>70361</v>
      </c>
      <c r="X17" s="2">
        <v>70553</v>
      </c>
      <c r="Y17" s="2">
        <v>70700</v>
      </c>
      <c r="Z17" s="2">
        <v>71291</v>
      </c>
      <c r="AA17" s="2">
        <v>71786</v>
      </c>
      <c r="AB17" s="2">
        <v>72592</v>
      </c>
      <c r="AC17" s="2">
        <v>73077</v>
      </c>
    </row>
    <row r="18" spans="1:29" x14ac:dyDescent="0.25">
      <c r="A18" s="21" t="s">
        <v>84</v>
      </c>
      <c r="B18" s="2">
        <v>3346</v>
      </c>
      <c r="C18" s="2">
        <v>3320</v>
      </c>
      <c r="D18" s="2">
        <v>3331</v>
      </c>
      <c r="E18" s="2">
        <v>3374</v>
      </c>
      <c r="F18" s="2">
        <v>3480</v>
      </c>
      <c r="G18" s="2">
        <v>3586</v>
      </c>
      <c r="H18" s="2">
        <v>3665</v>
      </c>
      <c r="I18" s="2">
        <v>3627</v>
      </c>
      <c r="J18" s="2">
        <v>3421</v>
      </c>
      <c r="K18" s="2">
        <v>3456</v>
      </c>
      <c r="L18" s="2">
        <v>3316</v>
      </c>
      <c r="M18" s="2">
        <v>3309</v>
      </c>
      <c r="N18" s="2">
        <v>3237</v>
      </c>
      <c r="O18" s="2">
        <v>3200</v>
      </c>
      <c r="P18" s="2">
        <v>3223</v>
      </c>
      <c r="Q18" s="2">
        <v>3295</v>
      </c>
      <c r="R18" s="2">
        <v>3331</v>
      </c>
      <c r="S18" s="2">
        <v>3504</v>
      </c>
      <c r="T18" s="2">
        <v>3562</v>
      </c>
      <c r="U18" s="2">
        <v>3564</v>
      </c>
      <c r="V18" s="2">
        <v>3440</v>
      </c>
      <c r="W18" s="2">
        <v>3417</v>
      </c>
      <c r="X18" s="2">
        <v>3307</v>
      </c>
      <c r="Y18" s="2">
        <v>3215</v>
      </c>
      <c r="Z18" s="2">
        <v>3119</v>
      </c>
      <c r="AA18" s="2">
        <v>3107</v>
      </c>
      <c r="AB18" s="2">
        <v>3191</v>
      </c>
      <c r="AC18" s="2">
        <v>3286</v>
      </c>
    </row>
    <row r="19" spans="1:29" x14ac:dyDescent="0.25">
      <c r="A19" s="21" t="s">
        <v>85</v>
      </c>
      <c r="B19" s="2">
        <v>1499</v>
      </c>
      <c r="C19" s="2">
        <v>1501</v>
      </c>
      <c r="D19" s="2">
        <v>1523</v>
      </c>
      <c r="E19" s="2">
        <v>1596</v>
      </c>
      <c r="F19" s="2">
        <v>1662</v>
      </c>
      <c r="G19" s="2">
        <v>1705</v>
      </c>
      <c r="H19" s="2">
        <v>1732</v>
      </c>
      <c r="I19" s="2">
        <v>1717</v>
      </c>
      <c r="J19" s="2">
        <v>1671</v>
      </c>
      <c r="K19" s="2">
        <v>1628</v>
      </c>
      <c r="L19" s="2">
        <v>1571</v>
      </c>
      <c r="M19" s="2">
        <v>1531</v>
      </c>
      <c r="N19" s="2">
        <v>1504</v>
      </c>
      <c r="O19" s="2">
        <v>1513</v>
      </c>
      <c r="P19" s="2">
        <v>1542</v>
      </c>
      <c r="Q19" s="2">
        <v>1609</v>
      </c>
      <c r="R19" s="2">
        <v>1656</v>
      </c>
      <c r="S19" s="2">
        <v>1691</v>
      </c>
      <c r="T19" s="2">
        <v>1719</v>
      </c>
      <c r="U19" s="2">
        <v>1709</v>
      </c>
      <c r="V19" s="2">
        <v>1652</v>
      </c>
      <c r="W19" s="2">
        <v>1610</v>
      </c>
      <c r="X19" s="2">
        <v>1558</v>
      </c>
      <c r="Y19" s="2">
        <v>1517</v>
      </c>
      <c r="Z19" s="2">
        <v>1487</v>
      </c>
      <c r="AA19" s="2">
        <v>1516</v>
      </c>
      <c r="AB19" s="2">
        <v>1555</v>
      </c>
      <c r="AC19" s="2">
        <v>1638</v>
      </c>
    </row>
    <row r="20" spans="1:29" x14ac:dyDescent="0.25">
      <c r="A20" s="21" t="s">
        <v>86</v>
      </c>
      <c r="B20" s="2">
        <v>19984</v>
      </c>
      <c r="C20" s="2">
        <v>20060</v>
      </c>
      <c r="D20" s="2">
        <v>20138</v>
      </c>
      <c r="E20" s="2">
        <v>20349</v>
      </c>
      <c r="F20" s="2">
        <v>20386</v>
      </c>
      <c r="G20" s="2">
        <v>20587</v>
      </c>
      <c r="H20" s="2">
        <v>20500</v>
      </c>
      <c r="I20" s="2">
        <v>20331</v>
      </c>
      <c r="J20" s="2">
        <v>20267</v>
      </c>
      <c r="K20" s="2">
        <v>20016</v>
      </c>
      <c r="L20" s="2">
        <v>20049</v>
      </c>
      <c r="M20" s="2">
        <v>19936</v>
      </c>
      <c r="N20" s="2">
        <v>20262</v>
      </c>
      <c r="O20" s="2">
        <v>20214</v>
      </c>
      <c r="P20" s="2">
        <v>20366</v>
      </c>
      <c r="Q20" s="2">
        <v>20375</v>
      </c>
      <c r="R20" s="2">
        <v>20490</v>
      </c>
      <c r="S20" s="2">
        <v>20557</v>
      </c>
      <c r="T20" s="2">
        <v>20669</v>
      </c>
      <c r="U20" s="2">
        <v>20448</v>
      </c>
      <c r="V20" s="2">
        <v>20347</v>
      </c>
      <c r="W20" s="2">
        <v>20412</v>
      </c>
      <c r="X20" s="2">
        <v>20583</v>
      </c>
      <c r="Y20" s="2">
        <v>20223</v>
      </c>
      <c r="Z20" s="2">
        <v>20292</v>
      </c>
      <c r="AA20" s="2">
        <v>20544</v>
      </c>
      <c r="AB20" s="2">
        <v>20818</v>
      </c>
      <c r="AC20" s="2">
        <v>20910</v>
      </c>
    </row>
    <row r="21" spans="1:29" x14ac:dyDescent="0.25">
      <c r="A21" s="21" t="s">
        <v>87</v>
      </c>
      <c r="B21" s="2">
        <v>4573</v>
      </c>
      <c r="C21" s="2">
        <v>4708</v>
      </c>
      <c r="D21" s="2">
        <v>4889</v>
      </c>
      <c r="E21" s="2">
        <v>4967</v>
      </c>
      <c r="F21" s="2">
        <v>5322</v>
      </c>
      <c r="G21" s="2">
        <v>5611</v>
      </c>
      <c r="H21" s="2">
        <v>5466</v>
      </c>
      <c r="I21" s="2">
        <v>5676</v>
      </c>
      <c r="J21" s="2">
        <v>5845</v>
      </c>
      <c r="K21" s="2">
        <v>4914</v>
      </c>
      <c r="L21" s="2">
        <v>4726</v>
      </c>
      <c r="M21" s="2">
        <v>4734</v>
      </c>
      <c r="N21" s="2">
        <v>4705</v>
      </c>
      <c r="O21" s="2">
        <v>4846</v>
      </c>
      <c r="P21" s="2">
        <v>4976</v>
      </c>
      <c r="Q21" s="2">
        <v>5007</v>
      </c>
      <c r="R21" s="2">
        <v>5503</v>
      </c>
      <c r="S21" s="2">
        <v>5579</v>
      </c>
      <c r="T21" s="2">
        <v>5505</v>
      </c>
      <c r="U21" s="2">
        <v>5415</v>
      </c>
      <c r="V21" s="2">
        <v>5187</v>
      </c>
      <c r="W21" s="2">
        <v>4823</v>
      </c>
      <c r="X21" s="2">
        <v>4839</v>
      </c>
      <c r="Y21" s="2">
        <v>4639</v>
      </c>
      <c r="Z21" s="2">
        <v>4562</v>
      </c>
      <c r="AA21" s="2">
        <v>4690</v>
      </c>
      <c r="AB21" s="2">
        <v>4795</v>
      </c>
      <c r="AC21" s="2">
        <v>4881</v>
      </c>
    </row>
    <row r="22" spans="1:29" x14ac:dyDescent="0.25">
      <c r="A22" s="21" t="s">
        <v>88</v>
      </c>
      <c r="B22" s="2">
        <v>3784</v>
      </c>
      <c r="C22" s="2">
        <v>3754</v>
      </c>
      <c r="D22" s="2">
        <v>3798</v>
      </c>
      <c r="E22" s="2">
        <v>4066</v>
      </c>
      <c r="F22" s="2">
        <v>4015</v>
      </c>
      <c r="G22" s="2">
        <v>3972</v>
      </c>
      <c r="H22" s="2">
        <v>3914</v>
      </c>
      <c r="I22" s="2">
        <v>3828</v>
      </c>
      <c r="J22" s="2">
        <v>4303</v>
      </c>
      <c r="K22" s="2">
        <v>4638</v>
      </c>
      <c r="L22" s="2">
        <v>3938</v>
      </c>
      <c r="M22" s="2">
        <v>3756</v>
      </c>
      <c r="N22" s="2">
        <v>3704</v>
      </c>
      <c r="O22" s="2">
        <v>3711</v>
      </c>
      <c r="P22" s="2">
        <v>3800</v>
      </c>
      <c r="Q22" s="2">
        <v>4056</v>
      </c>
      <c r="R22" s="2">
        <v>4024</v>
      </c>
      <c r="S22" s="2">
        <v>3970</v>
      </c>
      <c r="T22" s="2">
        <v>3969</v>
      </c>
      <c r="U22" s="2">
        <v>3973</v>
      </c>
      <c r="V22" s="2">
        <v>4333</v>
      </c>
      <c r="W22" s="2">
        <v>4669</v>
      </c>
      <c r="X22" s="2">
        <v>3949</v>
      </c>
      <c r="Y22" s="2">
        <v>3730</v>
      </c>
      <c r="Z22" s="2">
        <v>3681</v>
      </c>
      <c r="AA22" s="2">
        <v>3764</v>
      </c>
      <c r="AB22" s="2">
        <v>3870</v>
      </c>
      <c r="AC22" s="2">
        <v>4107</v>
      </c>
    </row>
    <row r="23" spans="1:29" x14ac:dyDescent="0.25">
      <c r="A23" s="21" t="s">
        <v>89</v>
      </c>
      <c r="B23" s="2">
        <v>5750</v>
      </c>
      <c r="C23" s="2">
        <v>5651</v>
      </c>
      <c r="D23" s="2">
        <v>5605</v>
      </c>
      <c r="E23" s="2">
        <v>5547</v>
      </c>
      <c r="F23" s="2">
        <v>5371</v>
      </c>
      <c r="G23" s="2">
        <v>5580</v>
      </c>
      <c r="H23" s="2">
        <v>5649</v>
      </c>
      <c r="I23" s="2">
        <v>5527</v>
      </c>
      <c r="J23" s="2">
        <v>5345</v>
      </c>
      <c r="K23" s="2">
        <v>5234</v>
      </c>
      <c r="L23" s="2">
        <v>5268</v>
      </c>
      <c r="M23" s="2">
        <v>5365</v>
      </c>
      <c r="N23" s="2">
        <v>5472</v>
      </c>
      <c r="O23" s="2">
        <v>5350</v>
      </c>
      <c r="P23" s="2">
        <v>5360</v>
      </c>
      <c r="Q23" s="2">
        <v>5138</v>
      </c>
      <c r="R23" s="2">
        <v>5046</v>
      </c>
      <c r="S23" s="2">
        <v>5254</v>
      </c>
      <c r="T23" s="2">
        <v>5344</v>
      </c>
      <c r="U23" s="2">
        <v>5260</v>
      </c>
      <c r="V23" s="2">
        <v>5083</v>
      </c>
      <c r="W23" s="2">
        <v>5052</v>
      </c>
      <c r="X23" s="2">
        <v>5040</v>
      </c>
      <c r="Y23" s="2">
        <v>5181</v>
      </c>
      <c r="Z23" s="2">
        <v>5179</v>
      </c>
      <c r="AA23" s="2">
        <v>5145</v>
      </c>
      <c r="AB23" s="2">
        <v>5132</v>
      </c>
      <c r="AC23" s="2">
        <v>5030</v>
      </c>
    </row>
    <row r="24" spans="1:29" x14ac:dyDescent="0.25">
      <c r="A24" s="21" t="s">
        <v>90</v>
      </c>
      <c r="B24" s="2">
        <v>4463</v>
      </c>
      <c r="C24" s="2">
        <v>4421</v>
      </c>
      <c r="D24" s="2">
        <v>4448</v>
      </c>
      <c r="E24" s="2">
        <v>4394</v>
      </c>
      <c r="F24" s="2">
        <v>4415</v>
      </c>
      <c r="G24" s="2">
        <v>4841</v>
      </c>
      <c r="H24" s="2">
        <v>5046</v>
      </c>
      <c r="I24" s="2">
        <v>4924</v>
      </c>
      <c r="J24" s="2">
        <v>4588</v>
      </c>
      <c r="K24" s="2">
        <v>4434</v>
      </c>
      <c r="L24" s="2">
        <v>4230</v>
      </c>
      <c r="M24" s="2">
        <v>4331</v>
      </c>
      <c r="N24" s="2">
        <v>4563</v>
      </c>
      <c r="O24" s="2">
        <v>4448</v>
      </c>
      <c r="P24" s="2">
        <v>4376</v>
      </c>
      <c r="Q24" s="2">
        <v>4246</v>
      </c>
      <c r="R24" s="2">
        <v>4355</v>
      </c>
      <c r="S24" s="2">
        <v>4858</v>
      </c>
      <c r="T24" s="2">
        <v>5100</v>
      </c>
      <c r="U24" s="2">
        <v>4923</v>
      </c>
      <c r="V24" s="2">
        <v>4606</v>
      </c>
      <c r="W24" s="2">
        <v>4346</v>
      </c>
      <c r="X24" s="2">
        <v>4137</v>
      </c>
      <c r="Y24" s="2">
        <v>4118</v>
      </c>
      <c r="Z24" s="2">
        <v>4304</v>
      </c>
      <c r="AA24" s="2">
        <v>4279</v>
      </c>
      <c r="AB24" s="2">
        <v>4289</v>
      </c>
      <c r="AC24" s="2">
        <v>4269</v>
      </c>
    </row>
    <row r="25" spans="1:29" x14ac:dyDescent="0.25">
      <c r="A25" s="21" t="s">
        <v>0</v>
      </c>
      <c r="B25" s="2">
        <v>4820</v>
      </c>
      <c r="C25" s="2">
        <v>4771</v>
      </c>
      <c r="D25" s="2">
        <v>4788</v>
      </c>
      <c r="E25" s="2">
        <v>4735</v>
      </c>
      <c r="F25" s="2">
        <v>4740</v>
      </c>
      <c r="G25" s="2">
        <v>4837</v>
      </c>
      <c r="H25" s="2">
        <v>4883</v>
      </c>
      <c r="I25" s="2">
        <v>4822</v>
      </c>
      <c r="J25" s="2">
        <v>4781</v>
      </c>
      <c r="K25" s="2">
        <v>4690</v>
      </c>
      <c r="L25" s="2">
        <v>4667</v>
      </c>
      <c r="M25" s="2">
        <v>4609</v>
      </c>
      <c r="N25" s="2">
        <v>4551</v>
      </c>
      <c r="O25" s="2">
        <v>4502</v>
      </c>
      <c r="P25" s="2">
        <v>4491</v>
      </c>
      <c r="Q25" s="2">
        <v>4472</v>
      </c>
      <c r="R25" s="2">
        <v>4535</v>
      </c>
      <c r="S25" s="2">
        <v>4607</v>
      </c>
      <c r="T25" s="2">
        <v>4659</v>
      </c>
      <c r="U25" s="2">
        <v>4631</v>
      </c>
      <c r="V25" s="2">
        <v>4570</v>
      </c>
      <c r="W25" s="2">
        <v>4544</v>
      </c>
      <c r="X25" s="2">
        <v>4529</v>
      </c>
      <c r="Y25" s="2">
        <v>4434</v>
      </c>
      <c r="Z25" s="2">
        <v>4421</v>
      </c>
      <c r="AA25" s="2">
        <v>4407</v>
      </c>
      <c r="AB25" s="2">
        <v>4478</v>
      </c>
      <c r="AC25" s="2">
        <v>4458</v>
      </c>
    </row>
  </sheetData>
  <sortState ref="A4:A30">
    <sortCondition ref="A3"/>
  </sortState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D24" sqref="D24"/>
    </sheetView>
  </sheetViews>
  <sheetFormatPr defaultRowHeight="15" x14ac:dyDescent="0.25"/>
  <cols>
    <col min="1" max="1" width="32.28515625" customWidth="1"/>
    <col min="2" max="2" width="10.5703125" bestFit="1" customWidth="1"/>
  </cols>
  <sheetData>
    <row r="1" spans="1:6" x14ac:dyDescent="0.25">
      <c r="A1" t="s">
        <v>254</v>
      </c>
      <c r="B1" s="1">
        <v>41275</v>
      </c>
      <c r="C1" s="1">
        <v>41306</v>
      </c>
      <c r="D1" s="1">
        <v>41334</v>
      </c>
      <c r="E1" s="1">
        <v>41365</v>
      </c>
      <c r="F1" s="1">
        <v>41395</v>
      </c>
    </row>
    <row r="2" spans="1:6" x14ac:dyDescent="0.25">
      <c r="B2" s="1">
        <v>41974</v>
      </c>
      <c r="C2" s="1">
        <v>42005</v>
      </c>
      <c r="D2" s="1">
        <v>42036</v>
      </c>
      <c r="E2" s="1">
        <v>42064</v>
      </c>
      <c r="F2" s="1">
        <v>42095</v>
      </c>
    </row>
    <row r="3" spans="1:6" x14ac:dyDescent="0.25">
      <c r="A3" s="21" t="s">
        <v>69</v>
      </c>
      <c r="B3" s="2">
        <f>SUM('Step 1'!B3:Y3)</f>
        <v>40440</v>
      </c>
      <c r="C3" s="2">
        <f>SUM('Step 1'!C3:Z3)</f>
        <v>40308</v>
      </c>
      <c r="D3" s="2">
        <f>SUM('Step 1'!D3:AA3)</f>
        <v>40209</v>
      </c>
      <c r="E3" s="2">
        <f>SUM('Step 1'!E3:AB3)</f>
        <v>40115</v>
      </c>
      <c r="F3" s="2">
        <f>SUM('Step 1'!F3:AC3)</f>
        <v>40003</v>
      </c>
    </row>
    <row r="4" spans="1:6" x14ac:dyDescent="0.25">
      <c r="A4" s="21" t="s">
        <v>70</v>
      </c>
      <c r="B4" s="2">
        <f>SUM('Step 1'!B4:Y4)</f>
        <v>997297</v>
      </c>
      <c r="C4" s="2">
        <f>SUM('Step 1'!C4:Z4)</f>
        <v>998111</v>
      </c>
      <c r="D4" s="2">
        <f>SUM('Step 1'!D4:AA4)</f>
        <v>999296</v>
      </c>
      <c r="E4" s="2">
        <f>SUM('Step 1'!E4:AB4)</f>
        <v>1001218</v>
      </c>
      <c r="F4" s="2">
        <f>SUM('Step 1'!F4:AC4)</f>
        <v>1002350</v>
      </c>
    </row>
    <row r="5" spans="1:6" x14ac:dyDescent="0.25">
      <c r="A5" s="21" t="s">
        <v>71</v>
      </c>
      <c r="B5" s="2">
        <f>SUM('Step 1'!B5:Y5)</f>
        <v>95190</v>
      </c>
      <c r="C5" s="2">
        <f>SUM('Step 1'!C5:Z5)</f>
        <v>95012</v>
      </c>
      <c r="D5" s="2">
        <f>SUM('Step 1'!D5:AA5)</f>
        <v>94895</v>
      </c>
      <c r="E5" s="2">
        <f>SUM('Step 1'!E5:AB5)</f>
        <v>94714</v>
      </c>
      <c r="F5" s="2">
        <f>SUM('Step 1'!F5:AC5)</f>
        <v>94573</v>
      </c>
    </row>
    <row r="6" spans="1:6" x14ac:dyDescent="0.25">
      <c r="A6" s="21" t="s">
        <v>72</v>
      </c>
      <c r="B6" s="2">
        <f>SUM('Step 1'!B6:Y6)</f>
        <v>532006</v>
      </c>
      <c r="C6" s="2">
        <f>SUM('Step 1'!C6:Z6)</f>
        <v>531061</v>
      </c>
      <c r="D6" s="2">
        <f>SUM('Step 1'!D6:AA6)</f>
        <v>530353</v>
      </c>
      <c r="E6" s="2">
        <f>SUM('Step 1'!E6:AB6)</f>
        <v>529923</v>
      </c>
      <c r="F6" s="2">
        <f>SUM('Step 1'!F6:AC6)</f>
        <v>529849</v>
      </c>
    </row>
    <row r="7" spans="1:6" x14ac:dyDescent="0.25">
      <c r="A7" s="21" t="s">
        <v>73</v>
      </c>
      <c r="B7" s="2">
        <f>SUM('Step 1'!B7:Y7)</f>
        <v>70187</v>
      </c>
      <c r="C7" s="2">
        <f>SUM('Step 1'!C7:Z7)</f>
        <v>70228</v>
      </c>
      <c r="D7" s="2">
        <f>SUM('Step 1'!D7:AA7)</f>
        <v>70253</v>
      </c>
      <c r="E7" s="2">
        <f>SUM('Step 1'!E7:AB7)</f>
        <v>70296</v>
      </c>
      <c r="F7" s="2">
        <f>SUM('Step 1'!F7:AC7)</f>
        <v>70366</v>
      </c>
    </row>
    <row r="8" spans="1:6" x14ac:dyDescent="0.25">
      <c r="A8" s="21" t="s">
        <v>74</v>
      </c>
      <c r="B8" s="2">
        <f>SUM('Step 1'!B8:Y8)</f>
        <v>436894</v>
      </c>
      <c r="C8" s="2">
        <f>SUM('Step 1'!C8:Z8)</f>
        <v>436302</v>
      </c>
      <c r="D8" s="2">
        <f>SUM('Step 1'!D8:AA8)</f>
        <v>435865</v>
      </c>
      <c r="E8" s="2">
        <f>SUM('Step 1'!E8:AB8)</f>
        <v>435617</v>
      </c>
      <c r="F8" s="2">
        <f>SUM('Step 1'!F8:AC8)</f>
        <v>435630</v>
      </c>
    </row>
    <row r="9" spans="1:6" x14ac:dyDescent="0.25">
      <c r="A9" s="21" t="s">
        <v>75</v>
      </c>
      <c r="B9" s="2">
        <f>SUM('Step 1'!B9:Y9)</f>
        <v>117508</v>
      </c>
      <c r="C9" s="2">
        <f>SUM('Step 1'!C9:Z9)</f>
        <v>117476</v>
      </c>
      <c r="D9" s="2">
        <f>SUM('Step 1'!D9:AA9)</f>
        <v>117534</v>
      </c>
      <c r="E9" s="2">
        <f>SUM('Step 1'!E9:AB9)</f>
        <v>117586</v>
      </c>
      <c r="F9" s="2">
        <f>SUM('Step 1'!F9:AC9)</f>
        <v>117715</v>
      </c>
    </row>
    <row r="10" spans="1:6" x14ac:dyDescent="0.25">
      <c r="A10" s="21" t="s">
        <v>76</v>
      </c>
      <c r="B10" s="2">
        <f>SUM('Step 1'!B10:Y10)</f>
        <v>31222</v>
      </c>
      <c r="C10" s="2">
        <f>SUM('Step 1'!C10:Z10)</f>
        <v>31228</v>
      </c>
      <c r="D10" s="2">
        <f>SUM('Step 1'!D10:AA10)</f>
        <v>31257</v>
      </c>
      <c r="E10" s="2">
        <f>SUM('Step 1'!E10:AB10)</f>
        <v>31301</v>
      </c>
      <c r="F10" s="2">
        <f>SUM('Step 1'!F10:AC10)</f>
        <v>31350</v>
      </c>
    </row>
    <row r="11" spans="1:6" x14ac:dyDescent="0.25">
      <c r="A11" s="21" t="s">
        <v>77</v>
      </c>
      <c r="B11" s="2">
        <f>SUM('Step 1'!B11:Y11)</f>
        <v>92981</v>
      </c>
      <c r="C11" s="2">
        <f>SUM('Step 1'!C11:Z11)</f>
        <v>92818</v>
      </c>
      <c r="D11" s="2">
        <f>SUM('Step 1'!D11:AA11)</f>
        <v>92698</v>
      </c>
      <c r="E11" s="2">
        <f>SUM('Step 1'!E11:AB11)</f>
        <v>92606</v>
      </c>
      <c r="F11" s="2">
        <f>SUM('Step 1'!F11:AC11)</f>
        <v>92528</v>
      </c>
    </row>
    <row r="12" spans="1:6" x14ac:dyDescent="0.25">
      <c r="A12" s="21" t="s">
        <v>78</v>
      </c>
      <c r="B12" s="2">
        <f>SUM('Step 1'!B12:Y12)</f>
        <v>10380</v>
      </c>
      <c r="C12" s="2">
        <f>SUM('Step 1'!C12:Z12)</f>
        <v>10341</v>
      </c>
      <c r="D12" s="2">
        <f>SUM('Step 1'!D12:AA12)</f>
        <v>10307</v>
      </c>
      <c r="E12" s="2">
        <f>SUM('Step 1'!E12:AB12)</f>
        <v>10278</v>
      </c>
      <c r="F12" s="2">
        <f>SUM('Step 1'!F12:AC12)</f>
        <v>10349</v>
      </c>
    </row>
    <row r="13" spans="1:6" x14ac:dyDescent="0.25">
      <c r="A13" s="21" t="s">
        <v>79</v>
      </c>
      <c r="B13" s="2">
        <f>SUM('Step 1'!B13:Y13)</f>
        <v>75568</v>
      </c>
      <c r="C13" s="2">
        <f>SUM('Step 1'!C13:Z13)</f>
        <v>75318</v>
      </c>
      <c r="D13" s="2">
        <f>SUM('Step 1'!D13:AA13)</f>
        <v>75149</v>
      </c>
      <c r="E13" s="2">
        <f>SUM('Step 1'!E13:AB13)</f>
        <v>74880</v>
      </c>
      <c r="F13" s="2">
        <f>SUM('Step 1'!F13:AC13)</f>
        <v>74694</v>
      </c>
    </row>
    <row r="14" spans="1:6" x14ac:dyDescent="0.25">
      <c r="A14" s="21" t="s">
        <v>80</v>
      </c>
      <c r="B14" s="2">
        <f>SUM('Step 1'!B14:Y14)</f>
        <v>51929</v>
      </c>
      <c r="C14" s="2">
        <f>SUM('Step 1'!C14:Z14)</f>
        <v>51871</v>
      </c>
      <c r="D14" s="2">
        <f>SUM('Step 1'!D14:AA14)</f>
        <v>51817</v>
      </c>
      <c r="E14" s="2">
        <f>SUM('Step 1'!E14:AB14)</f>
        <v>51795</v>
      </c>
      <c r="F14" s="2">
        <f>SUM('Step 1'!F14:AC14)</f>
        <v>51809</v>
      </c>
    </row>
    <row r="15" spans="1:6" x14ac:dyDescent="0.25">
      <c r="A15" s="21" t="s">
        <v>81</v>
      </c>
      <c r="B15" s="2">
        <f>SUM('Step 1'!B15:Y15)</f>
        <v>180306</v>
      </c>
      <c r="C15" s="2">
        <f>SUM('Step 1'!C15:Z15)</f>
        <v>180388</v>
      </c>
      <c r="D15" s="2">
        <f>SUM('Step 1'!D15:AA15)</f>
        <v>180462</v>
      </c>
      <c r="E15" s="2">
        <f>SUM('Step 1'!E15:AB15)</f>
        <v>180589</v>
      </c>
      <c r="F15" s="2">
        <f>SUM('Step 1'!F15:AC15)</f>
        <v>180733</v>
      </c>
    </row>
    <row r="16" spans="1:6" x14ac:dyDescent="0.25">
      <c r="A16" s="21" t="s">
        <v>82</v>
      </c>
      <c r="B16" s="2">
        <f>SUM('Step 1'!B16:Y16)</f>
        <v>156231</v>
      </c>
      <c r="C16" s="2">
        <f>SUM('Step 1'!C16:Z16)</f>
        <v>155931</v>
      </c>
      <c r="D16" s="2">
        <f>SUM('Step 1'!D16:AA16)</f>
        <v>155722</v>
      </c>
      <c r="E16" s="2">
        <f>SUM('Step 1'!E16:AB16)</f>
        <v>155565</v>
      </c>
      <c r="F16" s="2">
        <f>SUM('Step 1'!F16:AC16)</f>
        <v>155523</v>
      </c>
    </row>
    <row r="17" spans="1:6" x14ac:dyDescent="0.25">
      <c r="A17" s="21" t="s">
        <v>83</v>
      </c>
      <c r="B17" s="2">
        <f>SUM('Step 1'!B17:Y17)</f>
        <v>1676381</v>
      </c>
      <c r="C17" s="2">
        <f>SUM('Step 1'!C17:Z17)</f>
        <v>1679151</v>
      </c>
      <c r="D17" s="2">
        <f>SUM('Step 1'!D17:AA17)</f>
        <v>1682761</v>
      </c>
      <c r="E17" s="2">
        <f>SUM('Step 1'!E17:AB17)</f>
        <v>1687158</v>
      </c>
      <c r="F17" s="2">
        <f>SUM('Step 1'!F17:AC17)</f>
        <v>1691928</v>
      </c>
    </row>
    <row r="18" spans="1:6" x14ac:dyDescent="0.25">
      <c r="A18" s="21" t="s">
        <v>84</v>
      </c>
      <c r="B18" s="2">
        <f>SUM('Step 1'!B18:Y18)</f>
        <v>81526</v>
      </c>
      <c r="C18" s="2">
        <f>SUM('Step 1'!C18:Z18)</f>
        <v>81299</v>
      </c>
      <c r="D18" s="2">
        <f>SUM('Step 1'!D18:AA18)</f>
        <v>81086</v>
      </c>
      <c r="E18" s="2">
        <f>SUM('Step 1'!E18:AB18)</f>
        <v>80946</v>
      </c>
      <c r="F18" s="2">
        <f>SUM('Step 1'!F18:AC18)</f>
        <v>80858</v>
      </c>
    </row>
    <row r="19" spans="1:6" x14ac:dyDescent="0.25">
      <c r="A19" s="21" t="s">
        <v>85</v>
      </c>
      <c r="B19" s="2">
        <f>SUM('Step 1'!B19:Y19)</f>
        <v>38616</v>
      </c>
      <c r="C19" s="2">
        <f>SUM('Step 1'!C19:Z19)</f>
        <v>38604</v>
      </c>
      <c r="D19" s="2">
        <f>SUM('Step 1'!D19:AA19)</f>
        <v>38619</v>
      </c>
      <c r="E19" s="2">
        <f>SUM('Step 1'!E19:AB19)</f>
        <v>38651</v>
      </c>
      <c r="F19" s="2">
        <f>SUM('Step 1'!F19:AC19)</f>
        <v>38693</v>
      </c>
    </row>
    <row r="20" spans="1:6" x14ac:dyDescent="0.25">
      <c r="A20" s="21" t="s">
        <v>86</v>
      </c>
      <c r="B20" s="2">
        <f>SUM('Step 1'!B20:Y20)</f>
        <v>487549</v>
      </c>
      <c r="C20" s="2">
        <f>SUM('Step 1'!C20:Z20)</f>
        <v>487857</v>
      </c>
      <c r="D20" s="2">
        <f>SUM('Step 1'!D20:AA20)</f>
        <v>488341</v>
      </c>
      <c r="E20" s="2">
        <f>SUM('Step 1'!E20:AB20)</f>
        <v>489021</v>
      </c>
      <c r="F20" s="2">
        <f>SUM('Step 1'!F20:AC20)</f>
        <v>489582</v>
      </c>
    </row>
    <row r="21" spans="1:6" x14ac:dyDescent="0.25">
      <c r="A21" s="21" t="s">
        <v>87</v>
      </c>
      <c r="B21" s="2">
        <f>SUM('Step 1'!B21:Y21)</f>
        <v>122455</v>
      </c>
      <c r="C21" s="2">
        <f>SUM('Step 1'!C21:Z21)</f>
        <v>122444</v>
      </c>
      <c r="D21" s="2">
        <f>SUM('Step 1'!D21:AA21)</f>
        <v>122426</v>
      </c>
      <c r="E21" s="2">
        <f>SUM('Step 1'!E21:AB21)</f>
        <v>122332</v>
      </c>
      <c r="F21" s="2">
        <f>SUM('Step 1'!F21:AC21)</f>
        <v>122246</v>
      </c>
    </row>
    <row r="22" spans="1:6" x14ac:dyDescent="0.25">
      <c r="A22" s="21" t="s">
        <v>88</v>
      </c>
      <c r="B22" s="2">
        <f>SUM('Step 1'!B22:Y22)</f>
        <v>95654</v>
      </c>
      <c r="C22" s="2">
        <f>SUM('Step 1'!C22:Z22)</f>
        <v>95551</v>
      </c>
      <c r="D22" s="2">
        <f>SUM('Step 1'!D22:AA22)</f>
        <v>95561</v>
      </c>
      <c r="E22" s="2">
        <f>SUM('Step 1'!E22:AB22)</f>
        <v>95633</v>
      </c>
      <c r="F22" s="2">
        <f>SUM('Step 1'!F22:AC22)</f>
        <v>95674</v>
      </c>
    </row>
    <row r="23" spans="1:6" x14ac:dyDescent="0.25">
      <c r="A23" s="21" t="s">
        <v>89</v>
      </c>
      <c r="B23" s="2">
        <f>SUM('Step 1'!B23:Y23)</f>
        <v>128472</v>
      </c>
      <c r="C23" s="2">
        <f>SUM('Step 1'!C23:Z23)</f>
        <v>127901</v>
      </c>
      <c r="D23" s="2">
        <f>SUM('Step 1'!D23:AA23)</f>
        <v>127395</v>
      </c>
      <c r="E23" s="2">
        <f>SUM('Step 1'!E23:AB23)</f>
        <v>126922</v>
      </c>
      <c r="F23" s="2">
        <f>SUM('Step 1'!F23:AC23)</f>
        <v>126405</v>
      </c>
    </row>
    <row r="24" spans="1:6" x14ac:dyDescent="0.25">
      <c r="A24" s="21" t="s">
        <v>90</v>
      </c>
      <c r="B24" s="2">
        <f>SUM('Step 1'!B24:Y24)</f>
        <v>108611</v>
      </c>
      <c r="C24" s="2">
        <f>SUM('Step 1'!C24:Z24)</f>
        <v>108452</v>
      </c>
      <c r="D24" s="2">
        <f>SUM('Step 1'!D24:AA24)</f>
        <v>108310</v>
      </c>
      <c r="E24" s="2">
        <f>SUM('Step 1'!E24:AB24)</f>
        <v>108151</v>
      </c>
      <c r="F24" s="2">
        <f>SUM('Step 1'!F24:AC24)</f>
        <v>108026</v>
      </c>
    </row>
    <row r="25" spans="1:6" x14ac:dyDescent="0.25">
      <c r="A25" s="21" t="s">
        <v>0</v>
      </c>
      <c r="B25" s="2">
        <f>SUM('Step 1'!B25:Y25)</f>
        <v>111668</v>
      </c>
      <c r="C25" s="2">
        <f>SUM('Step 1'!C25:Z25)</f>
        <v>111269</v>
      </c>
      <c r="D25" s="2">
        <f>SUM('Step 1'!D25:AA25)</f>
        <v>110905</v>
      </c>
      <c r="E25" s="2">
        <f>SUM('Step 1'!E25:AB25)</f>
        <v>110595</v>
      </c>
      <c r="F25" s="2">
        <f>SUM('Step 1'!F25:AC25)</f>
        <v>110318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25"/>
  <sheetViews>
    <sheetView workbookViewId="0">
      <selection activeCell="C13" sqref="C13"/>
    </sheetView>
  </sheetViews>
  <sheetFormatPr defaultRowHeight="15" x14ac:dyDescent="0.25"/>
  <cols>
    <col min="1" max="1" width="32.28515625" customWidth="1"/>
    <col min="2" max="2" width="9.5703125" bestFit="1" customWidth="1"/>
  </cols>
  <sheetData>
    <row r="1" spans="1:30" x14ac:dyDescent="0.25">
      <c r="A1" t="s">
        <v>2</v>
      </c>
      <c r="B1" s="1">
        <v>41275</v>
      </c>
      <c r="C1" s="1">
        <v>41306</v>
      </c>
      <c r="D1" s="1">
        <v>41334</v>
      </c>
      <c r="E1" s="1">
        <v>41365</v>
      </c>
      <c r="F1" s="1">
        <v>41395</v>
      </c>
      <c r="G1" s="1">
        <v>41426</v>
      </c>
      <c r="H1" s="1">
        <v>41456</v>
      </c>
      <c r="I1" s="1">
        <v>41487</v>
      </c>
      <c r="J1" s="1">
        <v>41518</v>
      </c>
      <c r="K1" s="1">
        <v>41548</v>
      </c>
      <c r="L1" s="1">
        <v>41579</v>
      </c>
      <c r="M1" s="1">
        <v>41609</v>
      </c>
      <c r="N1" s="1">
        <v>41640</v>
      </c>
      <c r="O1" s="1">
        <v>41671</v>
      </c>
      <c r="P1" s="1">
        <v>41699</v>
      </c>
      <c r="Q1" s="1">
        <v>41730</v>
      </c>
      <c r="R1" s="1">
        <v>41760</v>
      </c>
      <c r="S1" s="1">
        <v>41791</v>
      </c>
      <c r="T1" s="1">
        <v>41821</v>
      </c>
      <c r="U1" s="1">
        <v>41852</v>
      </c>
      <c r="V1" s="1">
        <v>41883</v>
      </c>
      <c r="W1" s="1">
        <v>41913</v>
      </c>
      <c r="X1" s="1">
        <v>41944</v>
      </c>
      <c r="Y1" s="1">
        <v>41974</v>
      </c>
      <c r="Z1" s="1">
        <v>42005</v>
      </c>
      <c r="AA1" s="1">
        <v>42036</v>
      </c>
      <c r="AB1" s="1">
        <v>42064</v>
      </c>
      <c r="AC1" s="1">
        <v>42095</v>
      </c>
      <c r="AD1" s="1"/>
    </row>
    <row r="3" spans="1:30" x14ac:dyDescent="0.25">
      <c r="A3" s="21" t="s">
        <v>69</v>
      </c>
      <c r="B3" s="2">
        <v>305</v>
      </c>
      <c r="C3" s="2">
        <v>292</v>
      </c>
      <c r="D3" s="2">
        <v>299</v>
      </c>
      <c r="E3" s="2">
        <v>286</v>
      </c>
      <c r="F3" s="2">
        <v>212</v>
      </c>
      <c r="G3" s="2">
        <v>206</v>
      </c>
      <c r="H3" s="2">
        <v>215</v>
      </c>
      <c r="I3" s="2">
        <v>199</v>
      </c>
      <c r="J3" s="2">
        <v>181</v>
      </c>
      <c r="K3" s="2">
        <v>192</v>
      </c>
      <c r="L3" s="2">
        <v>202</v>
      </c>
      <c r="M3" s="2">
        <v>199</v>
      </c>
      <c r="N3" s="2">
        <v>247</v>
      </c>
      <c r="O3" s="2">
        <v>221</v>
      </c>
      <c r="P3" s="2">
        <v>248</v>
      </c>
      <c r="Q3" s="2">
        <v>216</v>
      </c>
      <c r="R3" s="2">
        <v>143</v>
      </c>
      <c r="S3" s="2">
        <v>138</v>
      </c>
      <c r="T3" s="2">
        <v>134</v>
      </c>
      <c r="U3" s="2">
        <v>127</v>
      </c>
      <c r="V3" s="2">
        <v>118</v>
      </c>
      <c r="W3" s="2">
        <v>126</v>
      </c>
      <c r="X3" s="2">
        <v>128</v>
      </c>
      <c r="Y3" s="2">
        <v>146</v>
      </c>
      <c r="Z3" s="2">
        <v>153</v>
      </c>
      <c r="AA3" s="2">
        <v>157</v>
      </c>
      <c r="AB3" s="2">
        <v>149</v>
      </c>
      <c r="AC3" s="2">
        <v>132</v>
      </c>
    </row>
    <row r="4" spans="1:30" x14ac:dyDescent="0.25">
      <c r="A4" s="21" t="s">
        <v>70</v>
      </c>
      <c r="B4" s="2">
        <v>2913</v>
      </c>
      <c r="C4" s="2">
        <v>2895</v>
      </c>
      <c r="D4" s="2">
        <v>2770</v>
      </c>
      <c r="E4" s="2">
        <v>2640</v>
      </c>
      <c r="F4" s="2">
        <v>2281</v>
      </c>
      <c r="G4" s="2">
        <v>2362</v>
      </c>
      <c r="H4" s="2">
        <v>2366</v>
      </c>
      <c r="I4" s="2">
        <v>2333</v>
      </c>
      <c r="J4" s="2">
        <v>2184</v>
      </c>
      <c r="K4" s="2">
        <v>2144</v>
      </c>
      <c r="L4" s="2">
        <v>2084</v>
      </c>
      <c r="M4" s="2">
        <v>2034</v>
      </c>
      <c r="N4" s="2">
        <v>2302</v>
      </c>
      <c r="O4" s="2">
        <v>2166</v>
      </c>
      <c r="P4" s="2">
        <v>2097</v>
      </c>
      <c r="Q4" s="2">
        <v>1901</v>
      </c>
      <c r="R4" s="2">
        <v>1704</v>
      </c>
      <c r="S4" s="2">
        <v>1789</v>
      </c>
      <c r="T4" s="2">
        <v>1860</v>
      </c>
      <c r="U4" s="2">
        <v>1972</v>
      </c>
      <c r="V4" s="2">
        <v>1774</v>
      </c>
      <c r="W4" s="2">
        <v>1728</v>
      </c>
      <c r="X4" s="2">
        <v>1820</v>
      </c>
      <c r="Y4" s="2">
        <v>1822</v>
      </c>
      <c r="Z4" s="2">
        <v>2013</v>
      </c>
      <c r="AA4" s="2">
        <v>1940</v>
      </c>
      <c r="AB4" s="2">
        <v>1868</v>
      </c>
      <c r="AC4" s="2">
        <v>1725</v>
      </c>
    </row>
    <row r="5" spans="1:30" x14ac:dyDescent="0.25">
      <c r="A5" s="21" t="s">
        <v>71</v>
      </c>
      <c r="B5" s="2">
        <v>481</v>
      </c>
      <c r="C5" s="2">
        <v>499</v>
      </c>
      <c r="D5" s="2">
        <v>605</v>
      </c>
      <c r="E5" s="2">
        <v>558</v>
      </c>
      <c r="F5" s="2">
        <v>349</v>
      </c>
      <c r="G5" s="2">
        <v>339</v>
      </c>
      <c r="H5" s="2">
        <v>352</v>
      </c>
      <c r="I5" s="2">
        <v>326</v>
      </c>
      <c r="J5" s="2">
        <v>303</v>
      </c>
      <c r="K5" s="2">
        <v>321</v>
      </c>
      <c r="L5" s="2">
        <v>347</v>
      </c>
      <c r="M5" s="2">
        <v>340</v>
      </c>
      <c r="N5" s="2">
        <v>398</v>
      </c>
      <c r="O5" s="2">
        <v>393</v>
      </c>
      <c r="P5" s="2">
        <v>529</v>
      </c>
      <c r="Q5" s="2">
        <v>464</v>
      </c>
      <c r="R5" s="2">
        <v>295</v>
      </c>
      <c r="S5" s="2">
        <v>261</v>
      </c>
      <c r="T5" s="2">
        <v>250</v>
      </c>
      <c r="U5" s="2">
        <v>245</v>
      </c>
      <c r="V5" s="2">
        <v>228</v>
      </c>
      <c r="W5" s="2">
        <v>233</v>
      </c>
      <c r="X5" s="2">
        <v>269</v>
      </c>
      <c r="Y5" s="2">
        <v>289</v>
      </c>
      <c r="Z5" s="2">
        <v>305</v>
      </c>
      <c r="AA5" s="2">
        <v>307</v>
      </c>
      <c r="AB5" s="2">
        <v>297</v>
      </c>
      <c r="AC5" s="2">
        <v>262</v>
      </c>
    </row>
    <row r="6" spans="1:30" x14ac:dyDescent="0.25">
      <c r="A6" s="21" t="s">
        <v>72</v>
      </c>
      <c r="B6" s="2">
        <v>1565</v>
      </c>
      <c r="C6" s="2">
        <v>1530</v>
      </c>
      <c r="D6" s="2">
        <v>1441</v>
      </c>
      <c r="E6" s="2">
        <v>1301</v>
      </c>
      <c r="F6" s="2">
        <v>1142</v>
      </c>
      <c r="G6" s="2">
        <v>1207</v>
      </c>
      <c r="H6" s="2">
        <v>1307</v>
      </c>
      <c r="I6" s="2">
        <v>1558</v>
      </c>
      <c r="J6" s="2">
        <v>1279</v>
      </c>
      <c r="K6" s="2">
        <v>1069</v>
      </c>
      <c r="L6" s="2">
        <v>1112</v>
      </c>
      <c r="M6" s="2">
        <v>1128</v>
      </c>
      <c r="N6" s="2">
        <v>1259</v>
      </c>
      <c r="O6" s="2">
        <v>1267</v>
      </c>
      <c r="P6" s="2">
        <v>1140</v>
      </c>
      <c r="Q6" s="2">
        <v>996</v>
      </c>
      <c r="R6" s="2">
        <v>888</v>
      </c>
      <c r="S6" s="2">
        <v>940</v>
      </c>
      <c r="T6" s="2">
        <v>936</v>
      </c>
      <c r="U6" s="2">
        <v>1039</v>
      </c>
      <c r="V6" s="2">
        <v>916</v>
      </c>
      <c r="W6" s="2">
        <v>848</v>
      </c>
      <c r="X6" s="2">
        <v>900</v>
      </c>
      <c r="Y6" s="2">
        <v>894</v>
      </c>
      <c r="Z6" s="2">
        <v>1004</v>
      </c>
      <c r="AA6" s="2">
        <v>971</v>
      </c>
      <c r="AB6" s="2">
        <v>948</v>
      </c>
      <c r="AC6" s="2">
        <v>885</v>
      </c>
    </row>
    <row r="7" spans="1:30" x14ac:dyDescent="0.25">
      <c r="A7" s="21" t="s">
        <v>73</v>
      </c>
      <c r="B7" s="2">
        <v>305</v>
      </c>
      <c r="C7" s="2">
        <v>311</v>
      </c>
      <c r="D7" s="2">
        <v>298</v>
      </c>
      <c r="E7" s="2">
        <v>267</v>
      </c>
      <c r="F7" s="2">
        <v>217</v>
      </c>
      <c r="G7" s="2">
        <v>210</v>
      </c>
      <c r="H7" s="2">
        <v>204</v>
      </c>
      <c r="I7" s="2">
        <v>188</v>
      </c>
      <c r="J7" s="2">
        <v>185</v>
      </c>
      <c r="K7" s="2">
        <v>189</v>
      </c>
      <c r="L7" s="2">
        <v>204</v>
      </c>
      <c r="M7" s="2">
        <v>196</v>
      </c>
      <c r="N7" s="2">
        <v>233</v>
      </c>
      <c r="O7" s="2">
        <v>211</v>
      </c>
      <c r="P7" s="2">
        <v>231</v>
      </c>
      <c r="Q7" s="2">
        <v>209</v>
      </c>
      <c r="R7" s="2">
        <v>157</v>
      </c>
      <c r="S7" s="2">
        <v>154</v>
      </c>
      <c r="T7" s="2">
        <v>155</v>
      </c>
      <c r="U7" s="2">
        <v>156</v>
      </c>
      <c r="V7" s="2">
        <v>147</v>
      </c>
      <c r="W7" s="2">
        <v>140</v>
      </c>
      <c r="X7" s="2">
        <v>157</v>
      </c>
      <c r="Y7" s="2">
        <v>164</v>
      </c>
      <c r="Z7" s="2">
        <v>191</v>
      </c>
      <c r="AA7" s="2">
        <v>179</v>
      </c>
      <c r="AB7" s="2">
        <v>172</v>
      </c>
      <c r="AC7" s="2">
        <v>160</v>
      </c>
    </row>
    <row r="8" spans="1:30" x14ac:dyDescent="0.25">
      <c r="A8" s="21" t="s">
        <v>74</v>
      </c>
      <c r="B8" s="2">
        <v>2094</v>
      </c>
      <c r="C8" s="2">
        <v>2026</v>
      </c>
      <c r="D8" s="2">
        <v>2067</v>
      </c>
      <c r="E8" s="2">
        <v>1805</v>
      </c>
      <c r="F8" s="2">
        <v>1465</v>
      </c>
      <c r="G8" s="2">
        <v>1424</v>
      </c>
      <c r="H8" s="2">
        <v>1453</v>
      </c>
      <c r="I8" s="2">
        <v>1371</v>
      </c>
      <c r="J8" s="2">
        <v>1305</v>
      </c>
      <c r="K8" s="2">
        <v>1380</v>
      </c>
      <c r="L8" s="2">
        <v>1401</v>
      </c>
      <c r="M8" s="2">
        <v>1413</v>
      </c>
      <c r="N8" s="2">
        <v>1676</v>
      </c>
      <c r="O8" s="2">
        <v>1575</v>
      </c>
      <c r="P8" s="2">
        <v>1620</v>
      </c>
      <c r="Q8" s="2">
        <v>1353</v>
      </c>
      <c r="R8" s="2">
        <v>1142</v>
      </c>
      <c r="S8" s="2">
        <v>1169</v>
      </c>
      <c r="T8" s="2">
        <v>1158</v>
      </c>
      <c r="U8" s="2">
        <v>1136</v>
      </c>
      <c r="V8" s="2">
        <v>1053</v>
      </c>
      <c r="W8" s="2">
        <v>1114</v>
      </c>
      <c r="X8" s="2">
        <v>1148</v>
      </c>
      <c r="Y8" s="2">
        <v>1212</v>
      </c>
      <c r="Z8" s="2">
        <v>1299</v>
      </c>
      <c r="AA8" s="2">
        <v>1297</v>
      </c>
      <c r="AB8" s="2">
        <v>1258</v>
      </c>
      <c r="AC8" s="2">
        <v>1093</v>
      </c>
    </row>
    <row r="9" spans="1:30" x14ac:dyDescent="0.25">
      <c r="A9" s="21" t="s">
        <v>75</v>
      </c>
      <c r="B9" s="2">
        <v>530</v>
      </c>
      <c r="C9" s="2">
        <v>507</v>
      </c>
      <c r="D9" s="2">
        <v>499</v>
      </c>
      <c r="E9" s="2">
        <v>441</v>
      </c>
      <c r="F9" s="2">
        <v>356</v>
      </c>
      <c r="G9" s="2">
        <v>344</v>
      </c>
      <c r="H9" s="2">
        <v>358</v>
      </c>
      <c r="I9" s="2">
        <v>354</v>
      </c>
      <c r="J9" s="2">
        <v>333</v>
      </c>
      <c r="K9" s="2">
        <v>350</v>
      </c>
      <c r="L9" s="2">
        <v>342</v>
      </c>
      <c r="M9" s="2">
        <v>349</v>
      </c>
      <c r="N9" s="2">
        <v>395</v>
      </c>
      <c r="O9" s="2">
        <v>380</v>
      </c>
      <c r="P9" s="2">
        <v>375</v>
      </c>
      <c r="Q9" s="2">
        <v>319</v>
      </c>
      <c r="R9" s="2">
        <v>264</v>
      </c>
      <c r="S9" s="2">
        <v>258</v>
      </c>
      <c r="T9" s="2">
        <v>256</v>
      </c>
      <c r="U9" s="2">
        <v>255</v>
      </c>
      <c r="V9" s="2">
        <v>219</v>
      </c>
      <c r="W9" s="2">
        <v>245</v>
      </c>
      <c r="X9" s="2">
        <v>262</v>
      </c>
      <c r="Y9" s="2">
        <v>285</v>
      </c>
      <c r="Z9" s="2">
        <v>330</v>
      </c>
      <c r="AA9" s="2">
        <v>349</v>
      </c>
      <c r="AB9" s="2">
        <v>302</v>
      </c>
      <c r="AC9" s="2">
        <v>265</v>
      </c>
    </row>
    <row r="10" spans="1:30" x14ac:dyDescent="0.25">
      <c r="A10" s="21" t="s">
        <v>76</v>
      </c>
      <c r="B10" s="2">
        <v>119</v>
      </c>
      <c r="C10" s="2">
        <v>108</v>
      </c>
      <c r="D10" s="2">
        <v>102</v>
      </c>
      <c r="E10" s="2">
        <v>95</v>
      </c>
      <c r="F10" s="2">
        <v>81</v>
      </c>
      <c r="G10" s="2">
        <v>83</v>
      </c>
      <c r="H10" s="2">
        <v>79</v>
      </c>
      <c r="I10" s="2">
        <v>78</v>
      </c>
      <c r="J10" s="2">
        <v>76</v>
      </c>
      <c r="K10" s="2">
        <v>73</v>
      </c>
      <c r="L10" s="2">
        <v>74</v>
      </c>
      <c r="M10" s="2">
        <v>72</v>
      </c>
      <c r="N10" s="2">
        <v>98</v>
      </c>
      <c r="O10" s="2">
        <v>87</v>
      </c>
      <c r="P10" s="2">
        <v>82</v>
      </c>
      <c r="Q10" s="2">
        <v>72</v>
      </c>
      <c r="R10" s="2">
        <v>62</v>
      </c>
      <c r="S10" s="2">
        <v>59</v>
      </c>
      <c r="T10" s="2">
        <v>58</v>
      </c>
      <c r="U10" s="2">
        <v>59</v>
      </c>
      <c r="V10" s="2">
        <v>56</v>
      </c>
      <c r="W10" s="2">
        <v>55</v>
      </c>
      <c r="X10" s="2">
        <v>59</v>
      </c>
      <c r="Y10" s="2">
        <v>64</v>
      </c>
      <c r="Z10" s="2">
        <v>67</v>
      </c>
      <c r="AA10" s="2">
        <v>58</v>
      </c>
      <c r="AB10" s="2">
        <v>62</v>
      </c>
      <c r="AC10" s="2">
        <v>56</v>
      </c>
    </row>
    <row r="11" spans="1:30" x14ac:dyDescent="0.25">
      <c r="A11" s="21" t="s">
        <v>77</v>
      </c>
      <c r="B11" s="2">
        <v>275</v>
      </c>
      <c r="C11" s="2">
        <v>252</v>
      </c>
      <c r="D11" s="2">
        <v>240</v>
      </c>
      <c r="E11" s="2">
        <v>216</v>
      </c>
      <c r="F11" s="2">
        <v>182</v>
      </c>
      <c r="G11" s="2">
        <v>190</v>
      </c>
      <c r="H11" s="2">
        <v>198</v>
      </c>
      <c r="I11" s="2">
        <v>189</v>
      </c>
      <c r="J11" s="2">
        <v>172</v>
      </c>
      <c r="K11" s="2">
        <v>175</v>
      </c>
      <c r="L11" s="2">
        <v>189</v>
      </c>
      <c r="M11" s="2">
        <v>187</v>
      </c>
      <c r="N11" s="2">
        <v>207</v>
      </c>
      <c r="O11" s="2">
        <v>198</v>
      </c>
      <c r="P11" s="2">
        <v>195</v>
      </c>
      <c r="Q11" s="2">
        <v>170</v>
      </c>
      <c r="R11" s="2">
        <v>135</v>
      </c>
      <c r="S11" s="2">
        <v>144</v>
      </c>
      <c r="T11" s="2">
        <v>155</v>
      </c>
      <c r="U11" s="2">
        <v>155</v>
      </c>
      <c r="V11" s="2">
        <v>143</v>
      </c>
      <c r="W11" s="2">
        <v>135</v>
      </c>
      <c r="X11" s="2">
        <v>152</v>
      </c>
      <c r="Y11" s="2">
        <v>163</v>
      </c>
      <c r="Z11" s="2">
        <v>183</v>
      </c>
      <c r="AA11" s="2">
        <v>180</v>
      </c>
      <c r="AB11" s="2">
        <v>173</v>
      </c>
      <c r="AC11" s="2">
        <v>156</v>
      </c>
    </row>
    <row r="12" spans="1:30" x14ac:dyDescent="0.25">
      <c r="A12" s="21" t="s">
        <v>78</v>
      </c>
      <c r="B12" s="2">
        <v>41</v>
      </c>
      <c r="C12" s="2">
        <v>35</v>
      </c>
      <c r="D12" s="2">
        <v>30</v>
      </c>
      <c r="E12" s="2">
        <v>28</v>
      </c>
      <c r="F12" s="2">
        <v>20</v>
      </c>
      <c r="G12" s="2">
        <v>22</v>
      </c>
      <c r="H12" s="2">
        <v>23</v>
      </c>
      <c r="I12" s="2">
        <v>20</v>
      </c>
      <c r="J12" s="2">
        <v>19</v>
      </c>
      <c r="K12" s="2">
        <v>27</v>
      </c>
      <c r="L12" s="2">
        <v>24</v>
      </c>
      <c r="M12" s="2">
        <v>25</v>
      </c>
      <c r="N12" s="2">
        <v>33</v>
      </c>
      <c r="O12" s="2">
        <v>33</v>
      </c>
      <c r="P12" s="2">
        <v>24</v>
      </c>
      <c r="Q12" s="2">
        <v>21</v>
      </c>
      <c r="R12" s="2">
        <v>17</v>
      </c>
      <c r="S12" s="2">
        <v>18</v>
      </c>
      <c r="T12" s="2">
        <v>17</v>
      </c>
      <c r="U12" s="2">
        <v>18</v>
      </c>
      <c r="V12" s="2">
        <v>14</v>
      </c>
      <c r="W12" s="2">
        <v>14</v>
      </c>
      <c r="X12" s="2">
        <v>14</v>
      </c>
      <c r="Y12" s="2">
        <v>19</v>
      </c>
      <c r="Z12" s="2">
        <v>23</v>
      </c>
      <c r="AA12" s="2">
        <v>21</v>
      </c>
      <c r="AB12" s="2">
        <v>18</v>
      </c>
      <c r="AC12" s="2">
        <v>17</v>
      </c>
    </row>
    <row r="13" spans="1:30" x14ac:dyDescent="0.25">
      <c r="A13" s="21" t="s">
        <v>79</v>
      </c>
      <c r="B13" s="2">
        <v>410</v>
      </c>
      <c r="C13" s="2">
        <v>407</v>
      </c>
      <c r="D13" s="2">
        <v>539</v>
      </c>
      <c r="E13" s="2">
        <v>495</v>
      </c>
      <c r="F13" s="2">
        <v>325</v>
      </c>
      <c r="G13" s="2">
        <v>313</v>
      </c>
      <c r="H13" s="2">
        <v>323</v>
      </c>
      <c r="I13" s="2">
        <v>307</v>
      </c>
      <c r="J13" s="2">
        <v>280</v>
      </c>
      <c r="K13" s="2">
        <v>303</v>
      </c>
      <c r="L13" s="2">
        <v>309</v>
      </c>
      <c r="M13" s="2">
        <v>302</v>
      </c>
      <c r="N13" s="2">
        <v>361</v>
      </c>
      <c r="O13" s="2">
        <v>351</v>
      </c>
      <c r="P13" s="2">
        <v>458</v>
      </c>
      <c r="Q13" s="2">
        <v>401</v>
      </c>
      <c r="R13" s="2">
        <v>283</v>
      </c>
      <c r="S13" s="2">
        <v>259</v>
      </c>
      <c r="T13" s="2">
        <v>251</v>
      </c>
      <c r="U13" s="2">
        <v>240</v>
      </c>
      <c r="V13" s="2">
        <v>207</v>
      </c>
      <c r="W13" s="2">
        <v>205</v>
      </c>
      <c r="X13" s="2">
        <v>232</v>
      </c>
      <c r="Y13" s="2">
        <v>271</v>
      </c>
      <c r="Z13" s="2">
        <v>267</v>
      </c>
      <c r="AA13" s="2">
        <v>295</v>
      </c>
      <c r="AB13" s="2">
        <v>287</v>
      </c>
      <c r="AC13" s="2">
        <v>278</v>
      </c>
    </row>
    <row r="14" spans="1:30" x14ac:dyDescent="0.25">
      <c r="A14" s="21" t="s">
        <v>80</v>
      </c>
      <c r="B14" s="2">
        <v>270</v>
      </c>
      <c r="C14" s="2">
        <v>258</v>
      </c>
      <c r="D14" s="2">
        <v>231</v>
      </c>
      <c r="E14" s="2">
        <v>193</v>
      </c>
      <c r="F14" s="2">
        <v>160</v>
      </c>
      <c r="G14" s="2">
        <v>152</v>
      </c>
      <c r="H14" s="2">
        <v>151</v>
      </c>
      <c r="I14" s="2">
        <v>148</v>
      </c>
      <c r="J14" s="2">
        <v>142</v>
      </c>
      <c r="K14" s="2">
        <v>163</v>
      </c>
      <c r="L14" s="2">
        <v>166</v>
      </c>
      <c r="M14" s="2">
        <v>173</v>
      </c>
      <c r="N14" s="2">
        <v>219</v>
      </c>
      <c r="O14" s="2">
        <v>196</v>
      </c>
      <c r="P14" s="2">
        <v>183</v>
      </c>
      <c r="Q14" s="2">
        <v>150</v>
      </c>
      <c r="R14" s="2">
        <v>115</v>
      </c>
      <c r="S14" s="2">
        <v>116</v>
      </c>
      <c r="T14" s="2">
        <v>113</v>
      </c>
      <c r="U14" s="2">
        <v>108</v>
      </c>
      <c r="V14" s="2">
        <v>120</v>
      </c>
      <c r="W14" s="2">
        <v>121</v>
      </c>
      <c r="X14" s="2">
        <v>134</v>
      </c>
      <c r="Y14" s="2">
        <v>134</v>
      </c>
      <c r="Z14" s="2">
        <v>179</v>
      </c>
      <c r="AA14" s="2">
        <v>158</v>
      </c>
      <c r="AB14" s="2">
        <v>158</v>
      </c>
      <c r="AC14" s="2">
        <v>127</v>
      </c>
    </row>
    <row r="15" spans="1:30" x14ac:dyDescent="0.25">
      <c r="A15" s="21" t="s">
        <v>81</v>
      </c>
      <c r="B15" s="2">
        <v>723</v>
      </c>
      <c r="C15" s="2">
        <v>731</v>
      </c>
      <c r="D15" s="2">
        <v>701</v>
      </c>
      <c r="E15" s="2">
        <v>646</v>
      </c>
      <c r="F15" s="2">
        <v>548</v>
      </c>
      <c r="G15" s="2">
        <v>550</v>
      </c>
      <c r="H15" s="2">
        <v>554</v>
      </c>
      <c r="I15" s="2">
        <v>538</v>
      </c>
      <c r="J15" s="2">
        <v>499</v>
      </c>
      <c r="K15" s="2">
        <v>519</v>
      </c>
      <c r="L15" s="2">
        <v>520</v>
      </c>
      <c r="M15" s="2">
        <v>500</v>
      </c>
      <c r="N15" s="2">
        <v>584</v>
      </c>
      <c r="O15" s="2">
        <v>550</v>
      </c>
      <c r="P15" s="2">
        <v>520</v>
      </c>
      <c r="Q15" s="2">
        <v>452</v>
      </c>
      <c r="R15" s="2">
        <v>392</v>
      </c>
      <c r="S15" s="2">
        <v>399</v>
      </c>
      <c r="T15" s="2">
        <v>420</v>
      </c>
      <c r="U15" s="2">
        <v>414</v>
      </c>
      <c r="V15" s="2">
        <v>375</v>
      </c>
      <c r="W15" s="2">
        <v>378</v>
      </c>
      <c r="X15" s="2">
        <v>388</v>
      </c>
      <c r="Y15" s="2">
        <v>424</v>
      </c>
      <c r="Z15" s="2">
        <v>447</v>
      </c>
      <c r="AA15" s="2">
        <v>431</v>
      </c>
      <c r="AB15" s="2">
        <v>427</v>
      </c>
      <c r="AC15" s="2">
        <v>389</v>
      </c>
    </row>
    <row r="16" spans="1:30" x14ac:dyDescent="0.25">
      <c r="A16" s="21" t="s">
        <v>82</v>
      </c>
      <c r="B16" s="2">
        <v>830</v>
      </c>
      <c r="C16" s="2">
        <v>791</v>
      </c>
      <c r="D16" s="2">
        <v>813</v>
      </c>
      <c r="E16" s="2">
        <v>726</v>
      </c>
      <c r="F16" s="2">
        <v>569</v>
      </c>
      <c r="G16" s="2">
        <v>567</v>
      </c>
      <c r="H16" s="2">
        <v>578</v>
      </c>
      <c r="I16" s="2">
        <v>561</v>
      </c>
      <c r="J16" s="2">
        <v>515</v>
      </c>
      <c r="K16" s="2">
        <v>551</v>
      </c>
      <c r="L16" s="2">
        <v>558</v>
      </c>
      <c r="M16" s="2">
        <v>569</v>
      </c>
      <c r="N16" s="2">
        <v>664</v>
      </c>
      <c r="O16" s="2">
        <v>625</v>
      </c>
      <c r="P16" s="2">
        <v>655</v>
      </c>
      <c r="Q16" s="2">
        <v>562</v>
      </c>
      <c r="R16" s="2">
        <v>456</v>
      </c>
      <c r="S16" s="2">
        <v>437</v>
      </c>
      <c r="T16" s="2">
        <v>422</v>
      </c>
      <c r="U16" s="2">
        <v>416</v>
      </c>
      <c r="V16" s="2">
        <v>376</v>
      </c>
      <c r="W16" s="2">
        <v>371</v>
      </c>
      <c r="X16" s="2">
        <v>411</v>
      </c>
      <c r="Y16" s="2">
        <v>433</v>
      </c>
      <c r="Z16" s="2">
        <v>461</v>
      </c>
      <c r="AA16" s="2">
        <v>460</v>
      </c>
      <c r="AB16" s="2">
        <v>447</v>
      </c>
      <c r="AC16" s="2">
        <v>429</v>
      </c>
    </row>
    <row r="17" spans="1:29" x14ac:dyDescent="0.25">
      <c r="A17" s="21" t="s">
        <v>83</v>
      </c>
      <c r="B17" s="2">
        <v>6750</v>
      </c>
      <c r="C17" s="2">
        <v>6312</v>
      </c>
      <c r="D17" s="2">
        <v>6150</v>
      </c>
      <c r="E17" s="2">
        <v>5377</v>
      </c>
      <c r="F17" s="2">
        <v>4563</v>
      </c>
      <c r="G17" s="2">
        <v>4533</v>
      </c>
      <c r="H17" s="2">
        <v>4518</v>
      </c>
      <c r="I17" s="2">
        <v>4308</v>
      </c>
      <c r="J17" s="2">
        <v>4142</v>
      </c>
      <c r="K17" s="2">
        <v>4329</v>
      </c>
      <c r="L17" s="2">
        <v>4677</v>
      </c>
      <c r="M17" s="2">
        <v>4620</v>
      </c>
      <c r="N17" s="2">
        <v>5599</v>
      </c>
      <c r="O17" s="2">
        <v>5174</v>
      </c>
      <c r="P17" s="2">
        <v>4981</v>
      </c>
      <c r="Q17" s="2">
        <v>4098</v>
      </c>
      <c r="R17" s="2">
        <v>3465</v>
      </c>
      <c r="S17" s="2">
        <v>3484</v>
      </c>
      <c r="T17" s="2">
        <v>3487</v>
      </c>
      <c r="U17" s="2">
        <v>3530</v>
      </c>
      <c r="V17" s="2">
        <v>3232</v>
      </c>
      <c r="W17" s="2">
        <v>3300</v>
      </c>
      <c r="X17" s="2">
        <v>3636</v>
      </c>
      <c r="Y17" s="2">
        <v>3800</v>
      </c>
      <c r="Z17" s="2">
        <v>4351</v>
      </c>
      <c r="AA17" s="2">
        <v>4126</v>
      </c>
      <c r="AB17" s="2">
        <v>3974</v>
      </c>
      <c r="AC17" s="2">
        <v>3459</v>
      </c>
    </row>
    <row r="18" spans="1:29" x14ac:dyDescent="0.25">
      <c r="A18" s="21" t="s">
        <v>84</v>
      </c>
      <c r="B18" s="2">
        <v>449</v>
      </c>
      <c r="C18" s="2">
        <v>422</v>
      </c>
      <c r="D18" s="2">
        <v>385</v>
      </c>
      <c r="E18" s="2">
        <v>351</v>
      </c>
      <c r="F18" s="2">
        <v>298</v>
      </c>
      <c r="G18" s="2">
        <v>284</v>
      </c>
      <c r="H18" s="2">
        <v>287</v>
      </c>
      <c r="I18" s="2">
        <v>272</v>
      </c>
      <c r="J18" s="2">
        <v>247</v>
      </c>
      <c r="K18" s="2">
        <v>276</v>
      </c>
      <c r="L18" s="2">
        <v>284</v>
      </c>
      <c r="M18" s="2">
        <v>309</v>
      </c>
      <c r="N18" s="2">
        <v>390</v>
      </c>
      <c r="O18" s="2">
        <v>347</v>
      </c>
      <c r="P18" s="2">
        <v>322</v>
      </c>
      <c r="Q18" s="2">
        <v>273</v>
      </c>
      <c r="R18" s="2">
        <v>227</v>
      </c>
      <c r="S18" s="2">
        <v>230</v>
      </c>
      <c r="T18" s="2">
        <v>222</v>
      </c>
      <c r="U18" s="2">
        <v>218</v>
      </c>
      <c r="V18" s="2">
        <v>201</v>
      </c>
      <c r="W18" s="2">
        <v>205</v>
      </c>
      <c r="X18" s="2">
        <v>229</v>
      </c>
      <c r="Y18" s="2">
        <v>237</v>
      </c>
      <c r="Z18" s="2">
        <v>268</v>
      </c>
      <c r="AA18" s="2">
        <v>245</v>
      </c>
      <c r="AB18" s="2">
        <v>244</v>
      </c>
      <c r="AC18" s="2">
        <v>217</v>
      </c>
    </row>
    <row r="19" spans="1:29" x14ac:dyDescent="0.25">
      <c r="A19" s="21" t="s">
        <v>85</v>
      </c>
      <c r="B19" s="2">
        <v>90</v>
      </c>
      <c r="C19" s="2">
        <v>85</v>
      </c>
      <c r="D19" s="2">
        <v>88</v>
      </c>
      <c r="E19" s="2">
        <v>80</v>
      </c>
      <c r="F19" s="2">
        <v>82</v>
      </c>
      <c r="G19" s="2">
        <v>84</v>
      </c>
      <c r="H19" s="2">
        <v>82</v>
      </c>
      <c r="I19" s="2">
        <v>76</v>
      </c>
      <c r="J19" s="2">
        <v>78</v>
      </c>
      <c r="K19" s="2">
        <v>80</v>
      </c>
      <c r="L19" s="2">
        <v>73</v>
      </c>
      <c r="M19" s="2">
        <v>70</v>
      </c>
      <c r="N19" s="2">
        <v>81</v>
      </c>
      <c r="O19" s="2">
        <v>81</v>
      </c>
      <c r="P19" s="2">
        <v>81</v>
      </c>
      <c r="Q19" s="2">
        <v>76</v>
      </c>
      <c r="R19" s="2">
        <v>68</v>
      </c>
      <c r="S19" s="2">
        <v>65</v>
      </c>
      <c r="T19" s="2">
        <v>63</v>
      </c>
      <c r="U19" s="2">
        <v>64</v>
      </c>
      <c r="V19" s="2">
        <v>60</v>
      </c>
      <c r="W19" s="2">
        <v>60</v>
      </c>
      <c r="X19" s="2">
        <v>64</v>
      </c>
      <c r="Y19" s="2">
        <v>57</v>
      </c>
      <c r="Z19" s="2">
        <v>66</v>
      </c>
      <c r="AA19" s="2">
        <v>71</v>
      </c>
      <c r="AB19" s="2">
        <v>72</v>
      </c>
      <c r="AC19" s="2">
        <v>65</v>
      </c>
    </row>
    <row r="20" spans="1:29" x14ac:dyDescent="0.25">
      <c r="A20" s="21" t="s">
        <v>86</v>
      </c>
      <c r="B20" s="2">
        <v>1222</v>
      </c>
      <c r="C20" s="2">
        <v>1186</v>
      </c>
      <c r="D20" s="2">
        <v>1111</v>
      </c>
      <c r="E20" s="2">
        <v>1061</v>
      </c>
      <c r="F20" s="2">
        <v>936</v>
      </c>
      <c r="G20" s="2">
        <v>989</v>
      </c>
      <c r="H20" s="2">
        <v>974</v>
      </c>
      <c r="I20" s="2">
        <v>958</v>
      </c>
      <c r="J20" s="2">
        <v>930</v>
      </c>
      <c r="K20" s="2">
        <v>911</v>
      </c>
      <c r="L20" s="2">
        <v>903</v>
      </c>
      <c r="M20" s="2">
        <v>877</v>
      </c>
      <c r="N20" s="2">
        <v>1013</v>
      </c>
      <c r="O20" s="2">
        <v>990</v>
      </c>
      <c r="P20" s="2">
        <v>968</v>
      </c>
      <c r="Q20" s="2">
        <v>846</v>
      </c>
      <c r="R20" s="2">
        <v>766</v>
      </c>
      <c r="S20" s="2">
        <v>771</v>
      </c>
      <c r="T20" s="2">
        <v>774</v>
      </c>
      <c r="U20" s="2">
        <v>811</v>
      </c>
      <c r="V20" s="2">
        <v>713</v>
      </c>
      <c r="W20" s="2">
        <v>725</v>
      </c>
      <c r="X20" s="2">
        <v>799</v>
      </c>
      <c r="Y20" s="2">
        <v>773</v>
      </c>
      <c r="Z20" s="2">
        <v>904</v>
      </c>
      <c r="AA20" s="2">
        <v>886</v>
      </c>
      <c r="AB20" s="2">
        <v>832</v>
      </c>
      <c r="AC20" s="2">
        <v>798</v>
      </c>
    </row>
    <row r="21" spans="1:29" x14ac:dyDescent="0.25">
      <c r="A21" s="21" t="s">
        <v>87</v>
      </c>
      <c r="B21" s="2">
        <v>211</v>
      </c>
      <c r="C21" s="2">
        <v>210</v>
      </c>
      <c r="D21" s="2">
        <v>201</v>
      </c>
      <c r="E21" s="2">
        <v>204</v>
      </c>
      <c r="F21" s="2">
        <v>202</v>
      </c>
      <c r="G21" s="2">
        <v>211</v>
      </c>
      <c r="H21" s="2">
        <v>189</v>
      </c>
      <c r="I21" s="2">
        <v>198</v>
      </c>
      <c r="J21" s="2">
        <v>202</v>
      </c>
      <c r="K21" s="2">
        <v>185</v>
      </c>
      <c r="L21" s="2">
        <v>179</v>
      </c>
      <c r="M21" s="2">
        <v>171</v>
      </c>
      <c r="N21" s="2">
        <v>176</v>
      </c>
      <c r="O21" s="2">
        <v>179</v>
      </c>
      <c r="P21" s="2">
        <v>175</v>
      </c>
      <c r="Q21" s="2">
        <v>167</v>
      </c>
      <c r="R21" s="2">
        <v>166</v>
      </c>
      <c r="S21" s="2">
        <v>167</v>
      </c>
      <c r="T21" s="2">
        <v>159</v>
      </c>
      <c r="U21" s="2">
        <v>175</v>
      </c>
      <c r="V21" s="2">
        <v>157</v>
      </c>
      <c r="W21" s="2">
        <v>149</v>
      </c>
      <c r="X21" s="2">
        <v>166</v>
      </c>
      <c r="Y21" s="2">
        <v>154</v>
      </c>
      <c r="Z21" s="2">
        <v>183</v>
      </c>
      <c r="AA21" s="2">
        <v>181</v>
      </c>
      <c r="AB21" s="2">
        <v>165</v>
      </c>
      <c r="AC21" s="2">
        <v>154</v>
      </c>
    </row>
    <row r="22" spans="1:29" x14ac:dyDescent="0.25">
      <c r="A22" s="21" t="s">
        <v>88</v>
      </c>
      <c r="B22" s="2">
        <v>374</v>
      </c>
      <c r="C22" s="2">
        <v>341</v>
      </c>
      <c r="D22" s="2">
        <v>293</v>
      </c>
      <c r="E22" s="2">
        <v>354</v>
      </c>
      <c r="F22" s="2">
        <v>221</v>
      </c>
      <c r="G22" s="2">
        <v>229</v>
      </c>
      <c r="H22" s="2">
        <v>237</v>
      </c>
      <c r="I22" s="2">
        <v>242</v>
      </c>
      <c r="J22" s="2">
        <v>208</v>
      </c>
      <c r="K22" s="2">
        <v>200</v>
      </c>
      <c r="L22" s="2">
        <v>220</v>
      </c>
      <c r="M22" s="2">
        <v>232</v>
      </c>
      <c r="N22" s="2">
        <v>265</v>
      </c>
      <c r="O22" s="2">
        <v>235</v>
      </c>
      <c r="P22" s="2">
        <v>200</v>
      </c>
      <c r="Q22" s="2">
        <v>173</v>
      </c>
      <c r="R22" s="2">
        <v>160</v>
      </c>
      <c r="S22" s="2">
        <v>169</v>
      </c>
      <c r="T22" s="2">
        <v>180</v>
      </c>
      <c r="U22" s="2">
        <v>239</v>
      </c>
      <c r="V22" s="2">
        <v>156</v>
      </c>
      <c r="W22" s="2">
        <v>166</v>
      </c>
      <c r="X22" s="2">
        <v>185</v>
      </c>
      <c r="Y22" s="2">
        <v>183</v>
      </c>
      <c r="Z22" s="2">
        <v>213</v>
      </c>
      <c r="AA22" s="2">
        <v>212</v>
      </c>
      <c r="AB22" s="2">
        <v>193</v>
      </c>
      <c r="AC22" s="2">
        <v>169</v>
      </c>
    </row>
    <row r="23" spans="1:29" x14ac:dyDescent="0.25">
      <c r="A23" s="21" t="s">
        <v>89</v>
      </c>
      <c r="B23" s="2">
        <v>820</v>
      </c>
      <c r="C23" s="2">
        <v>782</v>
      </c>
      <c r="D23" s="2">
        <v>782</v>
      </c>
      <c r="E23" s="2">
        <v>713</v>
      </c>
      <c r="F23" s="2">
        <v>609</v>
      </c>
      <c r="G23" s="2">
        <v>595</v>
      </c>
      <c r="H23" s="2">
        <v>625</v>
      </c>
      <c r="I23" s="2">
        <v>611</v>
      </c>
      <c r="J23" s="2">
        <v>538</v>
      </c>
      <c r="K23" s="2">
        <v>607</v>
      </c>
      <c r="L23" s="2">
        <v>657</v>
      </c>
      <c r="M23" s="2">
        <v>632</v>
      </c>
      <c r="N23" s="2">
        <v>742</v>
      </c>
      <c r="O23" s="2">
        <v>677</v>
      </c>
      <c r="P23" s="2">
        <v>699</v>
      </c>
      <c r="Q23" s="2">
        <v>609</v>
      </c>
      <c r="R23" s="2">
        <v>481</v>
      </c>
      <c r="S23" s="2">
        <v>461</v>
      </c>
      <c r="T23" s="2">
        <v>440</v>
      </c>
      <c r="U23" s="2">
        <v>428</v>
      </c>
      <c r="V23" s="2">
        <v>400</v>
      </c>
      <c r="W23" s="2">
        <v>441</v>
      </c>
      <c r="X23" s="2">
        <v>451</v>
      </c>
      <c r="Y23" s="2">
        <v>463</v>
      </c>
      <c r="Z23" s="2">
        <v>482</v>
      </c>
      <c r="AA23" s="2">
        <v>449</v>
      </c>
      <c r="AB23" s="2">
        <v>436</v>
      </c>
      <c r="AC23" s="2">
        <v>410</v>
      </c>
    </row>
    <row r="24" spans="1:29" x14ac:dyDescent="0.25">
      <c r="A24" s="21" t="s">
        <v>90</v>
      </c>
      <c r="B24" s="2">
        <v>603</v>
      </c>
      <c r="C24" s="2">
        <v>602</v>
      </c>
      <c r="D24" s="2">
        <v>611</v>
      </c>
      <c r="E24" s="2">
        <v>560</v>
      </c>
      <c r="F24" s="2">
        <v>429</v>
      </c>
      <c r="G24" s="2">
        <v>404</v>
      </c>
      <c r="H24" s="2">
        <v>412</v>
      </c>
      <c r="I24" s="2">
        <v>377</v>
      </c>
      <c r="J24" s="2">
        <v>357</v>
      </c>
      <c r="K24" s="2">
        <v>378</v>
      </c>
      <c r="L24" s="2">
        <v>435</v>
      </c>
      <c r="M24" s="2">
        <v>431</v>
      </c>
      <c r="N24" s="2">
        <v>502</v>
      </c>
      <c r="O24" s="2">
        <v>449</v>
      </c>
      <c r="P24" s="2">
        <v>458</v>
      </c>
      <c r="Q24" s="2">
        <v>410</v>
      </c>
      <c r="R24" s="2">
        <v>303</v>
      </c>
      <c r="S24" s="2">
        <v>289</v>
      </c>
      <c r="T24" s="2">
        <v>278</v>
      </c>
      <c r="U24" s="2">
        <v>260</v>
      </c>
      <c r="V24" s="2">
        <v>250</v>
      </c>
      <c r="W24" s="2">
        <v>258</v>
      </c>
      <c r="X24" s="2">
        <v>292</v>
      </c>
      <c r="Y24" s="2">
        <v>299</v>
      </c>
      <c r="Z24" s="2">
        <v>336</v>
      </c>
      <c r="AA24" s="2">
        <v>313</v>
      </c>
      <c r="AB24" s="2">
        <v>315</v>
      </c>
      <c r="AC24" s="2">
        <v>301</v>
      </c>
    </row>
    <row r="25" spans="1:29" x14ac:dyDescent="0.25">
      <c r="A25" s="21" t="s">
        <v>0</v>
      </c>
      <c r="B25" s="2">
        <v>417</v>
      </c>
      <c r="C25" s="2">
        <v>400</v>
      </c>
      <c r="D25" s="2">
        <v>402</v>
      </c>
      <c r="E25" s="2">
        <v>379</v>
      </c>
      <c r="F25" s="2">
        <v>332</v>
      </c>
      <c r="G25" s="2">
        <v>347</v>
      </c>
      <c r="H25" s="2">
        <v>360</v>
      </c>
      <c r="I25" s="2">
        <v>334</v>
      </c>
      <c r="J25" s="2">
        <v>294</v>
      </c>
      <c r="K25" s="2">
        <v>304</v>
      </c>
      <c r="L25" s="2">
        <v>320</v>
      </c>
      <c r="M25" s="2">
        <v>311</v>
      </c>
      <c r="N25" s="2">
        <v>395</v>
      </c>
      <c r="O25" s="2">
        <v>378</v>
      </c>
      <c r="P25" s="2">
        <v>343</v>
      </c>
      <c r="Q25" s="2">
        <v>303</v>
      </c>
      <c r="R25" s="2">
        <v>270</v>
      </c>
      <c r="S25" s="2">
        <v>274</v>
      </c>
      <c r="T25" s="2">
        <v>308</v>
      </c>
      <c r="U25" s="2">
        <v>271</v>
      </c>
      <c r="V25" s="2">
        <v>227</v>
      </c>
      <c r="W25" s="2">
        <v>230</v>
      </c>
      <c r="X25" s="2">
        <v>256</v>
      </c>
      <c r="Y25" s="2">
        <v>258</v>
      </c>
      <c r="Z25" s="2">
        <v>288</v>
      </c>
      <c r="AA25" s="2">
        <v>260</v>
      </c>
      <c r="AB25" s="2">
        <v>253</v>
      </c>
      <c r="AC25" s="2">
        <v>233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5"/>
  <sheetViews>
    <sheetView workbookViewId="0">
      <selection activeCell="B3" sqref="B3:G25"/>
    </sheetView>
  </sheetViews>
  <sheetFormatPr defaultRowHeight="15" x14ac:dyDescent="0.25"/>
  <cols>
    <col min="2" max="2" width="9.5703125" bestFit="1" customWidth="1"/>
  </cols>
  <sheetData>
    <row r="1" spans="1:7" x14ac:dyDescent="0.25">
      <c r="A1" t="s">
        <v>255</v>
      </c>
      <c r="B1" s="1">
        <v>41275</v>
      </c>
      <c r="C1" s="1">
        <v>41306</v>
      </c>
      <c r="D1" s="1">
        <v>41334</v>
      </c>
      <c r="E1" s="1">
        <v>41365</v>
      </c>
      <c r="F1" s="1">
        <v>41395</v>
      </c>
      <c r="G1" s="1">
        <v>41395</v>
      </c>
    </row>
    <row r="2" spans="1:7" x14ac:dyDescent="0.25">
      <c r="B2" s="1">
        <v>41974</v>
      </c>
      <c r="C2" s="1">
        <v>42005</v>
      </c>
      <c r="D2" s="1">
        <v>42036</v>
      </c>
      <c r="E2" s="1">
        <v>42064</v>
      </c>
      <c r="F2" s="1">
        <v>42095</v>
      </c>
      <c r="G2" s="1">
        <v>42095</v>
      </c>
    </row>
    <row r="3" spans="1:7" x14ac:dyDescent="0.25">
      <c r="A3" s="21" t="s">
        <v>69</v>
      </c>
      <c r="B3" s="2">
        <f>SUM('Step 3'!B3:Y3)</f>
        <v>4780</v>
      </c>
      <c r="C3" s="2">
        <f>SUM('Step 3'!C3:Z3)</f>
        <v>4628</v>
      </c>
      <c r="D3" s="2">
        <f>SUM('Step 3'!D3:AA3)</f>
        <v>4493</v>
      </c>
      <c r="E3" s="2">
        <f>SUM('Step 3'!E3:AB3)</f>
        <v>4343</v>
      </c>
      <c r="F3" s="2">
        <f>SUM('Step 3'!F3:AC3)</f>
        <v>4189</v>
      </c>
      <c r="G3" s="2">
        <f>SUM('Step 3'!G3:AD3)</f>
        <v>3977</v>
      </c>
    </row>
    <row r="4" spans="1:7" x14ac:dyDescent="0.25">
      <c r="A4" s="21" t="s">
        <v>70</v>
      </c>
      <c r="B4" s="2">
        <f>SUM('Step 3'!B4:Y4)</f>
        <v>51941</v>
      </c>
      <c r="C4" s="2">
        <f>SUM('Step 3'!C4:Z4)</f>
        <v>51041</v>
      </c>
      <c r="D4" s="2">
        <f>SUM('Step 3'!D4:AA4)</f>
        <v>50086</v>
      </c>
      <c r="E4" s="2">
        <f>SUM('Step 3'!E4:AB4)</f>
        <v>49184</v>
      </c>
      <c r="F4" s="2">
        <f>SUM('Step 3'!F4:AC4)</f>
        <v>48269</v>
      </c>
      <c r="G4" s="2">
        <f>SUM('Step 3'!G4:AD4)</f>
        <v>45988</v>
      </c>
    </row>
    <row r="5" spans="1:7" x14ac:dyDescent="0.25">
      <c r="A5" s="21" t="s">
        <v>71</v>
      </c>
      <c r="B5" s="2">
        <f>SUM('Step 3'!B5:Y5)</f>
        <v>8674</v>
      </c>
      <c r="C5" s="2">
        <f>SUM('Step 3'!C5:Z5)</f>
        <v>8498</v>
      </c>
      <c r="D5" s="2">
        <f>SUM('Step 3'!D5:AA5)</f>
        <v>8306</v>
      </c>
      <c r="E5" s="2">
        <f>SUM('Step 3'!E5:AB5)</f>
        <v>7998</v>
      </c>
      <c r="F5" s="2">
        <f>SUM('Step 3'!F5:AC5)</f>
        <v>7702</v>
      </c>
      <c r="G5" s="2">
        <f>SUM('Step 3'!G5:AD5)</f>
        <v>7353</v>
      </c>
    </row>
    <row r="6" spans="1:7" x14ac:dyDescent="0.25">
      <c r="A6" s="21" t="s">
        <v>72</v>
      </c>
      <c r="B6" s="2">
        <f>SUM('Step 3'!B6:Y6)</f>
        <v>27662</v>
      </c>
      <c r="C6" s="2">
        <f>SUM('Step 3'!C6:Z6)</f>
        <v>27101</v>
      </c>
      <c r="D6" s="2">
        <f>SUM('Step 3'!D6:AA6)</f>
        <v>26542</v>
      </c>
      <c r="E6" s="2">
        <f>SUM('Step 3'!E6:AB6)</f>
        <v>26049</v>
      </c>
      <c r="F6" s="2">
        <f>SUM('Step 3'!F6:AC6)</f>
        <v>25633</v>
      </c>
      <c r="G6" s="2">
        <f>SUM('Step 3'!G6:AD6)</f>
        <v>24491</v>
      </c>
    </row>
    <row r="7" spans="1:7" x14ac:dyDescent="0.25">
      <c r="A7" s="21" t="s">
        <v>73</v>
      </c>
      <c r="B7" s="2">
        <f>SUM('Step 3'!B7:Y7)</f>
        <v>4888</v>
      </c>
      <c r="C7" s="2">
        <f>SUM('Step 3'!C7:Z7)</f>
        <v>4774</v>
      </c>
      <c r="D7" s="2">
        <f>SUM('Step 3'!D7:AA7)</f>
        <v>4642</v>
      </c>
      <c r="E7" s="2">
        <f>SUM('Step 3'!E7:AB7)</f>
        <v>4516</v>
      </c>
      <c r="F7" s="2">
        <f>SUM('Step 3'!F7:AC7)</f>
        <v>4409</v>
      </c>
      <c r="G7" s="2">
        <f>SUM('Step 3'!G7:AD7)</f>
        <v>4192</v>
      </c>
    </row>
    <row r="8" spans="1:7" x14ac:dyDescent="0.25">
      <c r="A8" s="21" t="s">
        <v>74</v>
      </c>
      <c r="B8" s="2">
        <f>SUM('Step 3'!B8:Y8)</f>
        <v>34560</v>
      </c>
      <c r="C8" s="2">
        <f>SUM('Step 3'!C8:Z8)</f>
        <v>33765</v>
      </c>
      <c r="D8" s="2">
        <f>SUM('Step 3'!D8:AA8)</f>
        <v>33036</v>
      </c>
      <c r="E8" s="2">
        <f>SUM('Step 3'!E8:AB8)</f>
        <v>32227</v>
      </c>
      <c r="F8" s="2">
        <f>SUM('Step 3'!F8:AC8)</f>
        <v>31515</v>
      </c>
      <c r="G8" s="2">
        <f>SUM('Step 3'!G8:AD8)</f>
        <v>30050</v>
      </c>
    </row>
    <row r="9" spans="1:7" x14ac:dyDescent="0.25">
      <c r="A9" s="21" t="s">
        <v>75</v>
      </c>
      <c r="B9" s="2">
        <f>SUM('Step 3'!B9:Y9)</f>
        <v>8276</v>
      </c>
      <c r="C9" s="2">
        <f>SUM('Step 3'!C9:Z9)</f>
        <v>8076</v>
      </c>
      <c r="D9" s="2">
        <f>SUM('Step 3'!D9:AA9)</f>
        <v>7918</v>
      </c>
      <c r="E9" s="2">
        <f>SUM('Step 3'!E9:AB9)</f>
        <v>7721</v>
      </c>
      <c r="F9" s="2">
        <f>SUM('Step 3'!F9:AC9)</f>
        <v>7545</v>
      </c>
      <c r="G9" s="2">
        <f>SUM('Step 3'!G9:AD9)</f>
        <v>7189</v>
      </c>
    </row>
    <row r="10" spans="1:7" x14ac:dyDescent="0.25">
      <c r="A10" s="21" t="s">
        <v>76</v>
      </c>
      <c r="B10" s="2">
        <f>SUM('Step 3'!B10:Y10)</f>
        <v>1851</v>
      </c>
      <c r="C10" s="2">
        <f>SUM('Step 3'!C10:Z10)</f>
        <v>1799</v>
      </c>
      <c r="D10" s="2">
        <f>SUM('Step 3'!D10:AA10)</f>
        <v>1749</v>
      </c>
      <c r="E10" s="2">
        <f>SUM('Step 3'!E10:AB10)</f>
        <v>1709</v>
      </c>
      <c r="F10" s="2">
        <f>SUM('Step 3'!F10:AC10)</f>
        <v>1670</v>
      </c>
      <c r="G10" s="2">
        <f>SUM('Step 3'!G10:AD10)</f>
        <v>1589</v>
      </c>
    </row>
    <row r="11" spans="1:7" x14ac:dyDescent="0.25">
      <c r="A11" s="21" t="s">
        <v>77</v>
      </c>
      <c r="B11" s="2">
        <f>SUM('Step 3'!B11:Y11)</f>
        <v>4417</v>
      </c>
      <c r="C11" s="2">
        <f>SUM('Step 3'!C11:Z11)</f>
        <v>4325</v>
      </c>
      <c r="D11" s="2">
        <f>SUM('Step 3'!D11:AA11)</f>
        <v>4253</v>
      </c>
      <c r="E11" s="2">
        <f>SUM('Step 3'!E11:AB11)</f>
        <v>4186</v>
      </c>
      <c r="F11" s="2">
        <f>SUM('Step 3'!F11:AC11)</f>
        <v>4126</v>
      </c>
      <c r="G11" s="2">
        <f>SUM('Step 3'!G11:AD11)</f>
        <v>3944</v>
      </c>
    </row>
    <row r="12" spans="1:7" x14ac:dyDescent="0.25">
      <c r="A12" s="21" t="s">
        <v>78</v>
      </c>
      <c r="B12" s="2">
        <f>SUM('Step 3'!B12:Y12)</f>
        <v>556</v>
      </c>
      <c r="C12" s="2">
        <f>SUM('Step 3'!C12:Z12)</f>
        <v>538</v>
      </c>
      <c r="D12" s="2">
        <f>SUM('Step 3'!D12:AA12)</f>
        <v>524</v>
      </c>
      <c r="E12" s="2">
        <f>SUM('Step 3'!E12:AB12)</f>
        <v>512</v>
      </c>
      <c r="F12" s="2">
        <f>SUM('Step 3'!F12:AC12)</f>
        <v>501</v>
      </c>
      <c r="G12" s="2">
        <f>SUM('Step 3'!G12:AD12)</f>
        <v>481</v>
      </c>
    </row>
    <row r="13" spans="1:7" x14ac:dyDescent="0.25">
      <c r="A13" s="21" t="s">
        <v>79</v>
      </c>
      <c r="B13" s="2">
        <f>SUM('Step 3'!B13:Y13)</f>
        <v>7832</v>
      </c>
      <c r="C13" s="2">
        <f>SUM('Step 3'!C13:Z13)</f>
        <v>7689</v>
      </c>
      <c r="D13" s="2">
        <f>SUM('Step 3'!D13:AA13)</f>
        <v>7577</v>
      </c>
      <c r="E13" s="2">
        <f>SUM('Step 3'!E13:AB13)</f>
        <v>7325</v>
      </c>
      <c r="F13" s="2">
        <f>SUM('Step 3'!F13:AC13)</f>
        <v>7108</v>
      </c>
      <c r="G13" s="2">
        <f>SUM('Step 3'!G13:AD13)</f>
        <v>6783</v>
      </c>
    </row>
    <row r="14" spans="1:7" x14ac:dyDescent="0.25">
      <c r="A14" s="21" t="s">
        <v>80</v>
      </c>
      <c r="B14" s="2">
        <f>SUM('Step 3'!B14:Y14)</f>
        <v>3916</v>
      </c>
      <c r="C14" s="2">
        <f>SUM('Step 3'!C14:Z14)</f>
        <v>3825</v>
      </c>
      <c r="D14" s="2">
        <f>SUM('Step 3'!D14:AA14)</f>
        <v>3725</v>
      </c>
      <c r="E14" s="2">
        <f>SUM('Step 3'!E14:AB14)</f>
        <v>3652</v>
      </c>
      <c r="F14" s="2">
        <f>SUM('Step 3'!F14:AC14)</f>
        <v>3586</v>
      </c>
      <c r="G14" s="2">
        <f>SUM('Step 3'!G14:AD14)</f>
        <v>3426</v>
      </c>
    </row>
    <row r="15" spans="1:7" x14ac:dyDescent="0.25">
      <c r="A15" s="21" t="s">
        <v>81</v>
      </c>
      <c r="B15" s="2">
        <f>SUM('Step 3'!B15:Y15)</f>
        <v>12325</v>
      </c>
      <c r="C15" s="2">
        <f>SUM('Step 3'!C15:Z15)</f>
        <v>12049</v>
      </c>
      <c r="D15" s="2">
        <f>SUM('Step 3'!D15:AA15)</f>
        <v>11749</v>
      </c>
      <c r="E15" s="2">
        <f>SUM('Step 3'!E15:AB15)</f>
        <v>11475</v>
      </c>
      <c r="F15" s="2">
        <f>SUM('Step 3'!F15:AC15)</f>
        <v>11218</v>
      </c>
      <c r="G15" s="2">
        <f>SUM('Step 3'!G15:AD15)</f>
        <v>10670</v>
      </c>
    </row>
    <row r="16" spans="1:7" x14ac:dyDescent="0.25">
      <c r="A16" s="21" t="s">
        <v>82</v>
      </c>
      <c r="B16" s="2">
        <f>SUM('Step 3'!B16:Y16)</f>
        <v>13456</v>
      </c>
      <c r="C16" s="2">
        <f>SUM('Step 3'!C16:Z16)</f>
        <v>13087</v>
      </c>
      <c r="D16" s="2">
        <f>SUM('Step 3'!D16:AA16)</f>
        <v>12756</v>
      </c>
      <c r="E16" s="2">
        <f>SUM('Step 3'!E16:AB16)</f>
        <v>12390</v>
      </c>
      <c r="F16" s="2">
        <f>SUM('Step 3'!F16:AC16)</f>
        <v>12093</v>
      </c>
      <c r="G16" s="2">
        <f>SUM('Step 3'!G16:AD16)</f>
        <v>11524</v>
      </c>
    </row>
    <row r="17" spans="1:7" x14ac:dyDescent="0.25">
      <c r="A17" s="21" t="s">
        <v>83</v>
      </c>
      <c r="B17" s="2">
        <f>SUM('Step 3'!B17:Y17)</f>
        <v>108065</v>
      </c>
      <c r="C17" s="2">
        <f>SUM('Step 3'!C17:Z17)</f>
        <v>105666</v>
      </c>
      <c r="D17" s="2">
        <f>SUM('Step 3'!D17:AA17)</f>
        <v>103480</v>
      </c>
      <c r="E17" s="2">
        <f>SUM('Step 3'!E17:AB17)</f>
        <v>101304</v>
      </c>
      <c r="F17" s="2">
        <f>SUM('Step 3'!F17:AC17)</f>
        <v>99386</v>
      </c>
      <c r="G17" s="2">
        <f>SUM('Step 3'!G17:AD17)</f>
        <v>94823</v>
      </c>
    </row>
    <row r="18" spans="1:7" x14ac:dyDescent="0.25">
      <c r="A18" s="21" t="s">
        <v>84</v>
      </c>
      <c r="B18" s="2">
        <f>SUM('Step 3'!B18:Y18)</f>
        <v>6965</v>
      </c>
      <c r="C18" s="2">
        <f>SUM('Step 3'!C18:Z18)</f>
        <v>6784</v>
      </c>
      <c r="D18" s="2">
        <f>SUM('Step 3'!D18:AA18)</f>
        <v>6607</v>
      </c>
      <c r="E18" s="2">
        <f>SUM('Step 3'!E18:AB18)</f>
        <v>6466</v>
      </c>
      <c r="F18" s="2">
        <f>SUM('Step 3'!F18:AC18)</f>
        <v>6332</v>
      </c>
      <c r="G18" s="2">
        <f>SUM('Step 3'!G18:AD18)</f>
        <v>6034</v>
      </c>
    </row>
    <row r="19" spans="1:7" x14ac:dyDescent="0.25">
      <c r="A19" s="21" t="s">
        <v>85</v>
      </c>
      <c r="B19" s="2">
        <f>SUM('Step 3'!B19:Y19)</f>
        <v>1788</v>
      </c>
      <c r="C19" s="2">
        <f>SUM('Step 3'!C19:Z19)</f>
        <v>1764</v>
      </c>
      <c r="D19" s="2">
        <f>SUM('Step 3'!D19:AA19)</f>
        <v>1750</v>
      </c>
      <c r="E19" s="2">
        <f>SUM('Step 3'!E19:AB19)</f>
        <v>1734</v>
      </c>
      <c r="F19" s="2">
        <f>SUM('Step 3'!F19:AC19)</f>
        <v>1719</v>
      </c>
      <c r="G19" s="2">
        <f>SUM('Step 3'!G19:AD19)</f>
        <v>1637</v>
      </c>
    </row>
    <row r="20" spans="1:7" x14ac:dyDescent="0.25">
      <c r="A20" s="21" t="s">
        <v>86</v>
      </c>
      <c r="B20" s="2">
        <f>SUM('Step 3'!B20:Y20)</f>
        <v>22007</v>
      </c>
      <c r="C20" s="2">
        <f>SUM('Step 3'!C20:Z20)</f>
        <v>21689</v>
      </c>
      <c r="D20" s="2">
        <f>SUM('Step 3'!D20:AA20)</f>
        <v>21389</v>
      </c>
      <c r="E20" s="2">
        <f>SUM('Step 3'!E20:AB20)</f>
        <v>21110</v>
      </c>
      <c r="F20" s="2">
        <f>SUM('Step 3'!F20:AC20)</f>
        <v>20847</v>
      </c>
      <c r="G20" s="2">
        <f>SUM('Step 3'!G20:AD20)</f>
        <v>19911</v>
      </c>
    </row>
    <row r="21" spans="1:7" x14ac:dyDescent="0.25">
      <c r="A21" s="21" t="s">
        <v>87</v>
      </c>
      <c r="B21" s="2">
        <f>SUM('Step 3'!B21:Y21)</f>
        <v>4353</v>
      </c>
      <c r="C21" s="2">
        <f>SUM('Step 3'!C21:Z21)</f>
        <v>4325</v>
      </c>
      <c r="D21" s="2">
        <f>SUM('Step 3'!D21:AA21)</f>
        <v>4296</v>
      </c>
      <c r="E21" s="2">
        <f>SUM('Step 3'!E21:AB21)</f>
        <v>4260</v>
      </c>
      <c r="F21" s="2">
        <f>SUM('Step 3'!F21:AC21)</f>
        <v>4210</v>
      </c>
      <c r="G21" s="2">
        <f>SUM('Step 3'!G21:AD21)</f>
        <v>4008</v>
      </c>
    </row>
    <row r="22" spans="1:7" x14ac:dyDescent="0.25">
      <c r="A22" s="21" t="s">
        <v>88</v>
      </c>
      <c r="B22" s="2">
        <f>SUM('Step 3'!B22:Y22)</f>
        <v>5462</v>
      </c>
      <c r="C22" s="2">
        <f>SUM('Step 3'!C22:Z22)</f>
        <v>5301</v>
      </c>
      <c r="D22" s="2">
        <f>SUM('Step 3'!D22:AA22)</f>
        <v>5172</v>
      </c>
      <c r="E22" s="2">
        <f>SUM('Step 3'!E22:AB22)</f>
        <v>5072</v>
      </c>
      <c r="F22" s="2">
        <f>SUM('Step 3'!F22:AC22)</f>
        <v>4887</v>
      </c>
      <c r="G22" s="2">
        <f>SUM('Step 3'!G22:AD22)</f>
        <v>4666</v>
      </c>
    </row>
    <row r="23" spans="1:7" x14ac:dyDescent="0.25">
      <c r="A23" s="21" t="s">
        <v>89</v>
      </c>
      <c r="B23" s="2">
        <f>SUM('Step 3'!B23:Y23)</f>
        <v>14263</v>
      </c>
      <c r="C23" s="2">
        <f>SUM('Step 3'!C23:Z23)</f>
        <v>13925</v>
      </c>
      <c r="D23" s="2">
        <f>SUM('Step 3'!D23:AA23)</f>
        <v>13592</v>
      </c>
      <c r="E23" s="2">
        <f>SUM('Step 3'!E23:AB23)</f>
        <v>13246</v>
      </c>
      <c r="F23" s="2">
        <f>SUM('Step 3'!F23:AC23)</f>
        <v>12943</v>
      </c>
      <c r="G23" s="2">
        <f>SUM('Step 3'!G23:AD23)</f>
        <v>12334</v>
      </c>
    </row>
    <row r="24" spans="1:7" x14ac:dyDescent="0.25">
      <c r="A24" s="21" t="s">
        <v>90</v>
      </c>
      <c r="B24" s="2">
        <f>SUM('Step 3'!B24:Y24)</f>
        <v>9647</v>
      </c>
      <c r="C24" s="2">
        <f>SUM('Step 3'!C24:Z24)</f>
        <v>9380</v>
      </c>
      <c r="D24" s="2">
        <f>SUM('Step 3'!D24:AA24)</f>
        <v>9091</v>
      </c>
      <c r="E24" s="2">
        <f>SUM('Step 3'!E24:AB24)</f>
        <v>8795</v>
      </c>
      <c r="F24" s="2">
        <f>SUM('Step 3'!F24:AC24)</f>
        <v>8536</v>
      </c>
      <c r="G24" s="2">
        <f>SUM('Step 3'!G24:AD24)</f>
        <v>8107</v>
      </c>
    </row>
    <row r="25" spans="1:7" x14ac:dyDescent="0.25">
      <c r="A25" s="21" t="s">
        <v>0</v>
      </c>
      <c r="B25" s="2">
        <f>SUM('Step 3'!B25:Y25)</f>
        <v>7713</v>
      </c>
      <c r="C25" s="2">
        <f>SUM('Step 3'!C25:Z25)</f>
        <v>7584</v>
      </c>
      <c r="D25" s="2">
        <f>SUM('Step 3'!D25:AA25)</f>
        <v>7444</v>
      </c>
      <c r="E25" s="2">
        <f>SUM('Step 3'!E25:AB25)</f>
        <v>7295</v>
      </c>
      <c r="F25" s="2">
        <f>SUM('Step 3'!F25:AC25)</f>
        <v>7149</v>
      </c>
      <c r="G25" s="2">
        <f>SUM('Step 3'!G25:AD25)</f>
        <v>6817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59"/>
  <sheetViews>
    <sheetView topLeftCell="A40" workbookViewId="0">
      <selection activeCell="B2" sqref="B2"/>
    </sheetView>
  </sheetViews>
  <sheetFormatPr defaultRowHeight="15" x14ac:dyDescent="0.25"/>
  <cols>
    <col min="3" max="3" width="47" customWidth="1"/>
  </cols>
  <sheetData>
    <row r="1" spans="1:17" s="43" customFormat="1" x14ac:dyDescent="0.25">
      <c r="A1" s="41" t="s">
        <v>237</v>
      </c>
      <c r="B1" s="42" t="s">
        <v>257</v>
      </c>
    </row>
    <row r="2" spans="1:17" x14ac:dyDescent="0.25">
      <c r="B2" t="s">
        <v>93</v>
      </c>
      <c r="C2" t="s">
        <v>94</v>
      </c>
      <c r="D2" t="s">
        <v>95</v>
      </c>
      <c r="E2" t="s">
        <v>96</v>
      </c>
      <c r="F2" t="s">
        <v>97</v>
      </c>
      <c r="G2" t="s">
        <v>98</v>
      </c>
      <c r="H2" t="s">
        <v>99</v>
      </c>
      <c r="I2" t="s">
        <v>100</v>
      </c>
      <c r="J2" t="s">
        <v>101</v>
      </c>
      <c r="K2" t="s">
        <v>102</v>
      </c>
      <c r="L2" t="s">
        <v>103</v>
      </c>
      <c r="M2" t="s">
        <v>104</v>
      </c>
      <c r="N2" t="s">
        <v>105</v>
      </c>
      <c r="O2" t="s">
        <v>106</v>
      </c>
      <c r="P2" t="s">
        <v>107</v>
      </c>
      <c r="Q2" t="s">
        <v>108</v>
      </c>
    </row>
    <row r="3" spans="1:17" s="45" customFormat="1" ht="135" x14ac:dyDescent="0.25">
      <c r="A3" s="45" t="s">
        <v>92</v>
      </c>
      <c r="B3" s="45" t="s">
        <v>109</v>
      </c>
      <c r="C3" s="45" t="s">
        <v>110</v>
      </c>
      <c r="D3" s="45" t="s">
        <v>111</v>
      </c>
      <c r="E3" s="45" t="s">
        <v>112</v>
      </c>
      <c r="F3" s="45" t="s">
        <v>113</v>
      </c>
      <c r="G3" s="45" t="s">
        <v>114</v>
      </c>
      <c r="H3" s="45" t="s">
        <v>115</v>
      </c>
      <c r="I3" s="45" t="s">
        <v>116</v>
      </c>
      <c r="J3" s="45" t="s">
        <v>117</v>
      </c>
      <c r="K3" s="45" t="s">
        <v>118</v>
      </c>
      <c r="L3" s="45" t="s">
        <v>119</v>
      </c>
      <c r="M3" s="45" t="s">
        <v>120</v>
      </c>
      <c r="N3" s="45" t="s">
        <v>121</v>
      </c>
      <c r="O3" s="45" t="s">
        <v>122</v>
      </c>
      <c r="P3" s="45" t="s">
        <v>123</v>
      </c>
      <c r="Q3" s="45" t="s">
        <v>124</v>
      </c>
    </row>
    <row r="4" spans="1:17" x14ac:dyDescent="0.25">
      <c r="A4" t="s">
        <v>125</v>
      </c>
      <c r="B4">
        <v>16001</v>
      </c>
      <c r="C4" t="s">
        <v>126</v>
      </c>
      <c r="D4">
        <v>308171</v>
      </c>
      <c r="E4">
        <v>526</v>
      </c>
      <c r="F4">
        <v>208687</v>
      </c>
      <c r="G4">
        <v>1771</v>
      </c>
      <c r="H4">
        <v>208006</v>
      </c>
      <c r="I4">
        <v>1716</v>
      </c>
      <c r="J4">
        <v>190542</v>
      </c>
      <c r="K4">
        <v>1727</v>
      </c>
      <c r="L4">
        <v>17464</v>
      </c>
      <c r="M4">
        <v>1153</v>
      </c>
      <c r="N4">
        <v>681</v>
      </c>
      <c r="O4">
        <v>193</v>
      </c>
      <c r="P4">
        <v>99484</v>
      </c>
      <c r="Q4">
        <v>1657</v>
      </c>
    </row>
    <row r="5" spans="1:17" x14ac:dyDescent="0.25">
      <c r="A5" t="s">
        <v>127</v>
      </c>
      <c r="B5">
        <v>16003</v>
      </c>
      <c r="C5" t="s">
        <v>128</v>
      </c>
      <c r="D5">
        <v>3273</v>
      </c>
      <c r="E5">
        <v>38</v>
      </c>
      <c r="F5">
        <v>1825</v>
      </c>
      <c r="G5">
        <v>140</v>
      </c>
      <c r="H5">
        <v>1825</v>
      </c>
      <c r="I5">
        <v>140</v>
      </c>
      <c r="J5">
        <v>1642</v>
      </c>
      <c r="K5">
        <v>132</v>
      </c>
      <c r="L5">
        <v>183</v>
      </c>
      <c r="M5">
        <v>62</v>
      </c>
      <c r="N5">
        <v>0</v>
      </c>
      <c r="O5">
        <v>11</v>
      </c>
      <c r="P5">
        <v>1448</v>
      </c>
      <c r="Q5">
        <v>135</v>
      </c>
    </row>
    <row r="6" spans="1:17" x14ac:dyDescent="0.25">
      <c r="A6" t="s">
        <v>129</v>
      </c>
      <c r="B6">
        <v>16005</v>
      </c>
      <c r="C6" t="s">
        <v>130</v>
      </c>
      <c r="D6">
        <v>62684</v>
      </c>
      <c r="E6">
        <v>171</v>
      </c>
      <c r="F6">
        <v>40975</v>
      </c>
      <c r="G6">
        <v>694</v>
      </c>
      <c r="H6">
        <v>40967</v>
      </c>
      <c r="I6">
        <v>692</v>
      </c>
      <c r="J6">
        <v>37606</v>
      </c>
      <c r="K6">
        <v>793</v>
      </c>
      <c r="L6">
        <v>3361</v>
      </c>
      <c r="M6">
        <v>375</v>
      </c>
      <c r="N6">
        <v>8</v>
      </c>
      <c r="O6">
        <v>13</v>
      </c>
      <c r="P6">
        <v>21709</v>
      </c>
      <c r="Q6">
        <v>695</v>
      </c>
    </row>
    <row r="7" spans="1:17" x14ac:dyDescent="0.25">
      <c r="A7" t="s">
        <v>131</v>
      </c>
      <c r="B7">
        <v>16007</v>
      </c>
      <c r="C7" t="s">
        <v>132</v>
      </c>
      <c r="D7">
        <v>4556</v>
      </c>
      <c r="E7">
        <v>45</v>
      </c>
      <c r="F7">
        <v>2572</v>
      </c>
      <c r="G7">
        <v>129</v>
      </c>
      <c r="H7">
        <v>2572</v>
      </c>
      <c r="I7">
        <v>129</v>
      </c>
      <c r="J7">
        <v>2428</v>
      </c>
      <c r="K7">
        <v>125</v>
      </c>
      <c r="L7">
        <v>144</v>
      </c>
      <c r="M7">
        <v>55</v>
      </c>
      <c r="N7">
        <v>0</v>
      </c>
      <c r="O7">
        <v>16</v>
      </c>
      <c r="P7">
        <v>1984</v>
      </c>
      <c r="Q7">
        <v>138</v>
      </c>
    </row>
    <row r="8" spans="1:17" x14ac:dyDescent="0.25">
      <c r="A8" t="s">
        <v>133</v>
      </c>
      <c r="B8">
        <v>16009</v>
      </c>
      <c r="C8" t="s">
        <v>134</v>
      </c>
      <c r="D8">
        <v>7376</v>
      </c>
      <c r="E8">
        <v>47</v>
      </c>
      <c r="F8">
        <v>4185</v>
      </c>
      <c r="G8">
        <v>177</v>
      </c>
      <c r="H8">
        <v>4185</v>
      </c>
      <c r="I8">
        <v>177</v>
      </c>
      <c r="J8">
        <v>3744</v>
      </c>
      <c r="K8">
        <v>180</v>
      </c>
      <c r="L8">
        <v>441</v>
      </c>
      <c r="M8">
        <v>91</v>
      </c>
      <c r="N8">
        <v>0</v>
      </c>
      <c r="O8">
        <v>16</v>
      </c>
      <c r="P8">
        <v>3191</v>
      </c>
      <c r="Q8">
        <v>197</v>
      </c>
    </row>
    <row r="9" spans="1:17" x14ac:dyDescent="0.25">
      <c r="A9" t="s">
        <v>135</v>
      </c>
      <c r="B9">
        <v>16011</v>
      </c>
      <c r="C9" t="s">
        <v>136</v>
      </c>
      <c r="D9">
        <v>32223</v>
      </c>
      <c r="E9">
        <v>133</v>
      </c>
      <c r="F9">
        <v>20502</v>
      </c>
      <c r="G9">
        <v>482</v>
      </c>
      <c r="H9">
        <v>20502</v>
      </c>
      <c r="I9">
        <v>482</v>
      </c>
      <c r="J9">
        <v>18954</v>
      </c>
      <c r="K9">
        <v>497</v>
      </c>
      <c r="L9">
        <v>1548</v>
      </c>
      <c r="M9">
        <v>209</v>
      </c>
      <c r="N9">
        <v>0</v>
      </c>
      <c r="O9">
        <v>24</v>
      </c>
      <c r="P9">
        <v>11721</v>
      </c>
      <c r="Q9">
        <v>531</v>
      </c>
    </row>
    <row r="10" spans="1:17" x14ac:dyDescent="0.25">
      <c r="A10" t="s">
        <v>137</v>
      </c>
      <c r="B10">
        <v>16013</v>
      </c>
      <c r="C10" t="s">
        <v>138</v>
      </c>
      <c r="D10">
        <v>16733</v>
      </c>
      <c r="E10">
        <v>118</v>
      </c>
      <c r="F10">
        <v>12473</v>
      </c>
      <c r="G10">
        <v>416</v>
      </c>
      <c r="H10">
        <v>12473</v>
      </c>
      <c r="I10">
        <v>416</v>
      </c>
      <c r="J10">
        <v>11725</v>
      </c>
      <c r="K10">
        <v>449</v>
      </c>
      <c r="L10">
        <v>748</v>
      </c>
      <c r="M10">
        <v>229</v>
      </c>
      <c r="N10">
        <v>0</v>
      </c>
      <c r="O10">
        <v>21</v>
      </c>
      <c r="P10">
        <v>4260</v>
      </c>
      <c r="Q10">
        <v>391</v>
      </c>
    </row>
    <row r="11" spans="1:17" x14ac:dyDescent="0.25">
      <c r="A11" t="s">
        <v>139</v>
      </c>
      <c r="B11">
        <v>16015</v>
      </c>
      <c r="C11" t="s">
        <v>140</v>
      </c>
      <c r="D11">
        <v>5687</v>
      </c>
      <c r="E11">
        <v>73</v>
      </c>
      <c r="F11">
        <v>3267</v>
      </c>
      <c r="G11">
        <v>244</v>
      </c>
      <c r="H11">
        <v>3267</v>
      </c>
      <c r="I11">
        <v>244</v>
      </c>
      <c r="J11">
        <v>2845</v>
      </c>
      <c r="K11">
        <v>254</v>
      </c>
      <c r="L11">
        <v>422</v>
      </c>
      <c r="M11">
        <v>156</v>
      </c>
      <c r="N11">
        <v>0</v>
      </c>
      <c r="O11">
        <v>16</v>
      </c>
      <c r="P11">
        <v>2420</v>
      </c>
      <c r="Q11">
        <v>250</v>
      </c>
    </row>
    <row r="12" spans="1:17" x14ac:dyDescent="0.25">
      <c r="A12" t="s">
        <v>141</v>
      </c>
      <c r="B12">
        <v>16017</v>
      </c>
      <c r="C12" t="s">
        <v>142</v>
      </c>
      <c r="D12">
        <v>33094</v>
      </c>
      <c r="E12">
        <v>125</v>
      </c>
      <c r="F12">
        <v>17860</v>
      </c>
      <c r="G12">
        <v>616</v>
      </c>
      <c r="H12">
        <v>17860</v>
      </c>
      <c r="I12">
        <v>616</v>
      </c>
      <c r="J12">
        <v>16311</v>
      </c>
      <c r="K12">
        <v>648</v>
      </c>
      <c r="L12">
        <v>1549</v>
      </c>
      <c r="M12">
        <v>264</v>
      </c>
      <c r="N12">
        <v>0</v>
      </c>
      <c r="O12">
        <v>24</v>
      </c>
      <c r="P12">
        <v>15234</v>
      </c>
      <c r="Q12">
        <v>622</v>
      </c>
    </row>
    <row r="13" spans="1:17" x14ac:dyDescent="0.25">
      <c r="A13" t="s">
        <v>143</v>
      </c>
      <c r="B13">
        <v>16019</v>
      </c>
      <c r="C13" t="s">
        <v>144</v>
      </c>
      <c r="D13">
        <v>75942</v>
      </c>
      <c r="E13">
        <v>215</v>
      </c>
      <c r="F13">
        <v>50087</v>
      </c>
      <c r="G13">
        <v>861</v>
      </c>
      <c r="H13">
        <v>50051</v>
      </c>
      <c r="I13">
        <v>861</v>
      </c>
      <c r="J13">
        <v>46735</v>
      </c>
      <c r="K13">
        <v>857</v>
      </c>
      <c r="L13">
        <v>3316</v>
      </c>
      <c r="M13">
        <v>423</v>
      </c>
      <c r="N13">
        <v>36</v>
      </c>
      <c r="O13">
        <v>34</v>
      </c>
      <c r="P13">
        <v>25855</v>
      </c>
      <c r="Q13">
        <v>863</v>
      </c>
    </row>
    <row r="14" spans="1:17" x14ac:dyDescent="0.25">
      <c r="A14" t="s">
        <v>145</v>
      </c>
      <c r="B14">
        <v>16021</v>
      </c>
      <c r="C14" t="s">
        <v>146</v>
      </c>
      <c r="D14">
        <v>8562</v>
      </c>
      <c r="E14">
        <v>97</v>
      </c>
      <c r="F14">
        <v>4013</v>
      </c>
      <c r="G14">
        <v>361</v>
      </c>
      <c r="H14">
        <v>4013</v>
      </c>
      <c r="I14">
        <v>361</v>
      </c>
      <c r="J14">
        <v>3792</v>
      </c>
      <c r="K14">
        <v>355</v>
      </c>
      <c r="L14">
        <v>221</v>
      </c>
      <c r="M14">
        <v>99</v>
      </c>
      <c r="N14">
        <v>0</v>
      </c>
      <c r="O14">
        <v>18</v>
      </c>
      <c r="P14">
        <v>4549</v>
      </c>
      <c r="Q14">
        <v>361</v>
      </c>
    </row>
    <row r="15" spans="1:17" x14ac:dyDescent="0.25">
      <c r="A15" t="s">
        <v>147</v>
      </c>
      <c r="B15">
        <v>16023</v>
      </c>
      <c r="C15" t="s">
        <v>148</v>
      </c>
      <c r="D15">
        <v>2135</v>
      </c>
      <c r="E15">
        <v>149</v>
      </c>
      <c r="F15">
        <v>1130</v>
      </c>
      <c r="G15">
        <v>136</v>
      </c>
      <c r="H15">
        <v>1129</v>
      </c>
      <c r="I15">
        <v>136</v>
      </c>
      <c r="J15">
        <v>1028</v>
      </c>
      <c r="K15">
        <v>131</v>
      </c>
      <c r="L15">
        <v>101</v>
      </c>
      <c r="M15">
        <v>54</v>
      </c>
      <c r="N15">
        <v>1</v>
      </c>
      <c r="O15">
        <v>2</v>
      </c>
      <c r="P15">
        <v>1005</v>
      </c>
      <c r="Q15">
        <v>137</v>
      </c>
    </row>
    <row r="16" spans="1:17" x14ac:dyDescent="0.25">
      <c r="A16" t="s">
        <v>149</v>
      </c>
      <c r="B16">
        <v>16025</v>
      </c>
      <c r="C16" t="s">
        <v>150</v>
      </c>
      <c r="D16">
        <v>1008</v>
      </c>
      <c r="E16">
        <v>121</v>
      </c>
      <c r="F16">
        <v>660</v>
      </c>
      <c r="G16">
        <v>89</v>
      </c>
      <c r="H16">
        <v>660</v>
      </c>
      <c r="I16">
        <v>89</v>
      </c>
      <c r="J16">
        <v>575</v>
      </c>
      <c r="K16">
        <v>86</v>
      </c>
      <c r="L16">
        <v>85</v>
      </c>
      <c r="M16">
        <v>40</v>
      </c>
      <c r="N16">
        <v>0</v>
      </c>
      <c r="O16">
        <v>11</v>
      </c>
      <c r="P16">
        <v>348</v>
      </c>
      <c r="Q16">
        <v>98</v>
      </c>
    </row>
    <row r="17" spans="1:17" x14ac:dyDescent="0.25">
      <c r="A17" t="s">
        <v>151</v>
      </c>
      <c r="B17">
        <v>16027</v>
      </c>
      <c r="C17" t="s">
        <v>152</v>
      </c>
      <c r="D17">
        <v>138776</v>
      </c>
      <c r="E17">
        <v>392</v>
      </c>
      <c r="F17">
        <v>87931</v>
      </c>
      <c r="G17">
        <v>1245</v>
      </c>
      <c r="H17">
        <v>87748</v>
      </c>
      <c r="I17">
        <v>1230</v>
      </c>
      <c r="J17">
        <v>77089</v>
      </c>
      <c r="K17">
        <v>1410</v>
      </c>
      <c r="L17">
        <v>10659</v>
      </c>
      <c r="M17">
        <v>904</v>
      </c>
      <c r="N17">
        <v>183</v>
      </c>
      <c r="O17">
        <v>91</v>
      </c>
      <c r="P17">
        <v>50845</v>
      </c>
      <c r="Q17">
        <v>1255</v>
      </c>
    </row>
    <row r="18" spans="1:17" x14ac:dyDescent="0.25">
      <c r="A18" t="s">
        <v>153</v>
      </c>
      <c r="B18">
        <v>16029</v>
      </c>
      <c r="C18" t="s">
        <v>154</v>
      </c>
      <c r="D18">
        <v>5092</v>
      </c>
      <c r="E18">
        <v>35</v>
      </c>
      <c r="F18">
        <v>3155</v>
      </c>
      <c r="G18">
        <v>124</v>
      </c>
      <c r="H18">
        <v>3155</v>
      </c>
      <c r="I18">
        <v>124</v>
      </c>
      <c r="J18">
        <v>3013</v>
      </c>
      <c r="K18">
        <v>142</v>
      </c>
      <c r="L18">
        <v>142</v>
      </c>
      <c r="M18">
        <v>62</v>
      </c>
      <c r="N18">
        <v>0</v>
      </c>
      <c r="O18">
        <v>16</v>
      </c>
      <c r="P18">
        <v>1937</v>
      </c>
      <c r="Q18">
        <v>129</v>
      </c>
    </row>
    <row r="19" spans="1:17" x14ac:dyDescent="0.25">
      <c r="A19" t="s">
        <v>155</v>
      </c>
      <c r="B19">
        <v>16031</v>
      </c>
      <c r="C19" t="s">
        <v>156</v>
      </c>
      <c r="D19">
        <v>16385</v>
      </c>
      <c r="E19">
        <v>112</v>
      </c>
      <c r="F19">
        <v>10207</v>
      </c>
      <c r="G19">
        <v>349</v>
      </c>
      <c r="H19">
        <v>10207</v>
      </c>
      <c r="I19">
        <v>349</v>
      </c>
      <c r="J19">
        <v>9360</v>
      </c>
      <c r="K19">
        <v>343</v>
      </c>
      <c r="L19">
        <v>847</v>
      </c>
      <c r="M19">
        <v>195</v>
      </c>
      <c r="N19">
        <v>0</v>
      </c>
      <c r="O19">
        <v>21</v>
      </c>
      <c r="P19">
        <v>6178</v>
      </c>
      <c r="Q19">
        <v>309</v>
      </c>
    </row>
    <row r="20" spans="1:17" x14ac:dyDescent="0.25">
      <c r="A20" t="s">
        <v>157</v>
      </c>
      <c r="B20">
        <v>16033</v>
      </c>
      <c r="C20" t="s">
        <v>158</v>
      </c>
      <c r="D20">
        <v>578</v>
      </c>
      <c r="E20">
        <v>105</v>
      </c>
      <c r="F20">
        <v>398</v>
      </c>
      <c r="G20">
        <v>80</v>
      </c>
      <c r="H20">
        <v>398</v>
      </c>
      <c r="I20">
        <v>80</v>
      </c>
      <c r="J20">
        <v>397</v>
      </c>
      <c r="K20">
        <v>80</v>
      </c>
      <c r="L20">
        <v>1</v>
      </c>
      <c r="M20">
        <v>3</v>
      </c>
      <c r="N20">
        <v>0</v>
      </c>
      <c r="O20">
        <v>11</v>
      </c>
      <c r="P20">
        <v>180</v>
      </c>
      <c r="Q20">
        <v>60</v>
      </c>
    </row>
    <row r="21" spans="1:17" x14ac:dyDescent="0.25">
      <c r="A21" t="s">
        <v>159</v>
      </c>
      <c r="B21">
        <v>16035</v>
      </c>
      <c r="C21" t="s">
        <v>160</v>
      </c>
      <c r="D21">
        <v>7400</v>
      </c>
      <c r="E21">
        <v>51</v>
      </c>
      <c r="F21">
        <v>3302</v>
      </c>
      <c r="G21">
        <v>316</v>
      </c>
      <c r="H21">
        <v>3283</v>
      </c>
      <c r="I21">
        <v>312</v>
      </c>
      <c r="J21">
        <v>2954</v>
      </c>
      <c r="K21">
        <v>284</v>
      </c>
      <c r="L21">
        <v>329</v>
      </c>
      <c r="M21">
        <v>106</v>
      </c>
      <c r="N21">
        <v>19</v>
      </c>
      <c r="O21">
        <v>24</v>
      </c>
      <c r="P21">
        <v>4098</v>
      </c>
      <c r="Q21">
        <v>318</v>
      </c>
    </row>
    <row r="22" spans="1:17" x14ac:dyDescent="0.25">
      <c r="A22" t="s">
        <v>161</v>
      </c>
      <c r="B22">
        <v>16037</v>
      </c>
      <c r="C22" t="s">
        <v>162</v>
      </c>
      <c r="D22">
        <v>3558</v>
      </c>
      <c r="E22">
        <v>165</v>
      </c>
      <c r="F22">
        <v>2082</v>
      </c>
      <c r="G22">
        <v>211</v>
      </c>
      <c r="H22">
        <v>2082</v>
      </c>
      <c r="I22">
        <v>211</v>
      </c>
      <c r="J22">
        <v>1958</v>
      </c>
      <c r="K22">
        <v>205</v>
      </c>
      <c r="L22">
        <v>124</v>
      </c>
      <c r="M22">
        <v>49</v>
      </c>
      <c r="N22">
        <v>0</v>
      </c>
      <c r="O22">
        <v>11</v>
      </c>
      <c r="P22">
        <v>1476</v>
      </c>
      <c r="Q22">
        <v>187</v>
      </c>
    </row>
    <row r="23" spans="1:17" x14ac:dyDescent="0.25">
      <c r="A23" t="s">
        <v>163</v>
      </c>
      <c r="B23">
        <v>16039</v>
      </c>
      <c r="C23" t="s">
        <v>164</v>
      </c>
      <c r="D23">
        <v>20066</v>
      </c>
      <c r="E23">
        <v>160</v>
      </c>
      <c r="F23">
        <v>13477</v>
      </c>
      <c r="G23">
        <v>391</v>
      </c>
      <c r="H23">
        <v>11394</v>
      </c>
      <c r="I23">
        <v>496</v>
      </c>
      <c r="J23">
        <v>10200</v>
      </c>
      <c r="K23">
        <v>502</v>
      </c>
      <c r="L23">
        <v>1194</v>
      </c>
      <c r="M23">
        <v>212</v>
      </c>
      <c r="N23">
        <v>2083</v>
      </c>
      <c r="O23">
        <v>326</v>
      </c>
      <c r="P23">
        <v>6589</v>
      </c>
      <c r="Q23">
        <v>430</v>
      </c>
    </row>
    <row r="24" spans="1:17" x14ac:dyDescent="0.25">
      <c r="A24" t="s">
        <v>165</v>
      </c>
      <c r="B24">
        <v>16041</v>
      </c>
      <c r="C24" t="s">
        <v>166</v>
      </c>
      <c r="D24">
        <v>8786</v>
      </c>
      <c r="E24">
        <v>63</v>
      </c>
      <c r="F24">
        <v>5726</v>
      </c>
      <c r="G24">
        <v>219</v>
      </c>
      <c r="H24">
        <v>5725</v>
      </c>
      <c r="I24">
        <v>219</v>
      </c>
      <c r="J24">
        <v>5327</v>
      </c>
      <c r="K24">
        <v>228</v>
      </c>
      <c r="L24">
        <v>398</v>
      </c>
      <c r="M24">
        <v>116</v>
      </c>
      <c r="N24">
        <v>1</v>
      </c>
      <c r="O24">
        <v>2</v>
      </c>
      <c r="P24">
        <v>3060</v>
      </c>
      <c r="Q24">
        <v>231</v>
      </c>
    </row>
    <row r="25" spans="1:17" x14ac:dyDescent="0.25">
      <c r="A25" t="s">
        <v>167</v>
      </c>
      <c r="B25">
        <v>16043</v>
      </c>
      <c r="C25" t="s">
        <v>168</v>
      </c>
      <c r="D25">
        <v>9682</v>
      </c>
      <c r="E25">
        <v>73</v>
      </c>
      <c r="F25">
        <v>5928</v>
      </c>
      <c r="G25">
        <v>321</v>
      </c>
      <c r="H25">
        <v>5928</v>
      </c>
      <c r="I25">
        <v>321</v>
      </c>
      <c r="J25">
        <v>5519</v>
      </c>
      <c r="K25">
        <v>351</v>
      </c>
      <c r="L25">
        <v>409</v>
      </c>
      <c r="M25">
        <v>139</v>
      </c>
      <c r="N25">
        <v>0</v>
      </c>
      <c r="O25">
        <v>18</v>
      </c>
      <c r="P25">
        <v>3754</v>
      </c>
      <c r="Q25">
        <v>325</v>
      </c>
    </row>
    <row r="26" spans="1:17" x14ac:dyDescent="0.25">
      <c r="A26" t="s">
        <v>169</v>
      </c>
      <c r="B26">
        <v>16045</v>
      </c>
      <c r="C26" t="s">
        <v>170</v>
      </c>
      <c r="D26">
        <v>13291</v>
      </c>
      <c r="E26">
        <v>86</v>
      </c>
      <c r="F26">
        <v>7504</v>
      </c>
      <c r="G26">
        <v>327</v>
      </c>
      <c r="H26">
        <v>7504</v>
      </c>
      <c r="I26">
        <v>327</v>
      </c>
      <c r="J26">
        <v>6370</v>
      </c>
      <c r="K26">
        <v>342</v>
      </c>
      <c r="L26">
        <v>1134</v>
      </c>
      <c r="M26">
        <v>244</v>
      </c>
      <c r="N26">
        <v>0</v>
      </c>
      <c r="O26">
        <v>18</v>
      </c>
      <c r="P26">
        <v>5787</v>
      </c>
      <c r="Q26">
        <v>347</v>
      </c>
    </row>
    <row r="27" spans="1:17" x14ac:dyDescent="0.25">
      <c r="A27" t="s">
        <v>171</v>
      </c>
      <c r="B27">
        <v>16047</v>
      </c>
      <c r="C27" t="s">
        <v>172</v>
      </c>
      <c r="D27">
        <v>11315</v>
      </c>
      <c r="E27">
        <v>95</v>
      </c>
      <c r="F27">
        <v>6826</v>
      </c>
      <c r="G27">
        <v>252</v>
      </c>
      <c r="H27">
        <v>6826</v>
      </c>
      <c r="I27">
        <v>252</v>
      </c>
      <c r="J27">
        <v>6445</v>
      </c>
      <c r="K27">
        <v>280</v>
      </c>
      <c r="L27">
        <v>381</v>
      </c>
      <c r="M27">
        <v>122</v>
      </c>
      <c r="N27">
        <v>0</v>
      </c>
      <c r="O27">
        <v>18</v>
      </c>
      <c r="P27">
        <v>4489</v>
      </c>
      <c r="Q27">
        <v>251</v>
      </c>
    </row>
    <row r="28" spans="1:17" x14ac:dyDescent="0.25">
      <c r="A28" t="s">
        <v>173</v>
      </c>
      <c r="B28">
        <v>16049</v>
      </c>
      <c r="C28" t="s">
        <v>174</v>
      </c>
      <c r="D28">
        <v>13343</v>
      </c>
      <c r="E28">
        <v>80</v>
      </c>
      <c r="F28">
        <v>7043</v>
      </c>
      <c r="G28">
        <v>314</v>
      </c>
      <c r="H28">
        <v>7030</v>
      </c>
      <c r="I28">
        <v>314</v>
      </c>
      <c r="J28">
        <v>6453</v>
      </c>
      <c r="K28">
        <v>318</v>
      </c>
      <c r="L28">
        <v>577</v>
      </c>
      <c r="M28">
        <v>118</v>
      </c>
      <c r="N28">
        <v>13</v>
      </c>
      <c r="O28">
        <v>21</v>
      </c>
      <c r="P28">
        <v>6300</v>
      </c>
      <c r="Q28">
        <v>315</v>
      </c>
    </row>
    <row r="29" spans="1:17" x14ac:dyDescent="0.25">
      <c r="A29" t="s">
        <v>175</v>
      </c>
      <c r="B29">
        <v>16051</v>
      </c>
      <c r="C29" t="s">
        <v>176</v>
      </c>
      <c r="D29">
        <v>17886</v>
      </c>
      <c r="E29">
        <v>102</v>
      </c>
      <c r="F29">
        <v>11907</v>
      </c>
      <c r="G29">
        <v>396</v>
      </c>
      <c r="H29">
        <v>11898</v>
      </c>
      <c r="I29">
        <v>397</v>
      </c>
      <c r="J29">
        <v>11108</v>
      </c>
      <c r="K29">
        <v>434</v>
      </c>
      <c r="L29">
        <v>790</v>
      </c>
      <c r="M29">
        <v>163</v>
      </c>
      <c r="N29">
        <v>9</v>
      </c>
      <c r="O29">
        <v>10</v>
      </c>
      <c r="P29">
        <v>5979</v>
      </c>
      <c r="Q29">
        <v>393</v>
      </c>
    </row>
    <row r="30" spans="1:17" x14ac:dyDescent="0.25">
      <c r="A30" t="s">
        <v>177</v>
      </c>
      <c r="B30">
        <v>16053</v>
      </c>
      <c r="C30" t="s">
        <v>178</v>
      </c>
      <c r="D30">
        <v>16060</v>
      </c>
      <c r="E30">
        <v>157</v>
      </c>
      <c r="F30">
        <v>10196</v>
      </c>
      <c r="G30">
        <v>347</v>
      </c>
      <c r="H30">
        <v>10186</v>
      </c>
      <c r="I30">
        <v>347</v>
      </c>
      <c r="J30">
        <v>9457</v>
      </c>
      <c r="K30">
        <v>361</v>
      </c>
      <c r="L30">
        <v>729</v>
      </c>
      <c r="M30">
        <v>189</v>
      </c>
      <c r="N30">
        <v>10</v>
      </c>
      <c r="O30">
        <v>14</v>
      </c>
      <c r="P30">
        <v>5864</v>
      </c>
      <c r="Q30">
        <v>342</v>
      </c>
    </row>
    <row r="31" spans="1:17" x14ac:dyDescent="0.25">
      <c r="A31" t="s">
        <v>179</v>
      </c>
      <c r="B31">
        <v>16055</v>
      </c>
      <c r="C31" t="s">
        <v>180</v>
      </c>
      <c r="D31">
        <v>110437</v>
      </c>
      <c r="E31">
        <v>284</v>
      </c>
      <c r="F31">
        <v>69342</v>
      </c>
      <c r="G31">
        <v>1098</v>
      </c>
      <c r="H31">
        <v>69312</v>
      </c>
      <c r="I31">
        <v>1097</v>
      </c>
      <c r="J31">
        <v>62668</v>
      </c>
      <c r="K31">
        <v>1264</v>
      </c>
      <c r="L31">
        <v>6644</v>
      </c>
      <c r="M31">
        <v>569</v>
      </c>
      <c r="N31">
        <v>30</v>
      </c>
      <c r="O31">
        <v>34</v>
      </c>
      <c r="P31">
        <v>41095</v>
      </c>
      <c r="Q31">
        <v>1115</v>
      </c>
    </row>
    <row r="32" spans="1:17" x14ac:dyDescent="0.25">
      <c r="A32" t="s">
        <v>181</v>
      </c>
      <c r="B32">
        <v>16057</v>
      </c>
      <c r="C32" t="s">
        <v>182</v>
      </c>
      <c r="D32">
        <v>31480</v>
      </c>
      <c r="E32">
        <v>97</v>
      </c>
      <c r="F32">
        <v>20092</v>
      </c>
      <c r="G32">
        <v>578</v>
      </c>
      <c r="H32">
        <v>20080</v>
      </c>
      <c r="I32">
        <v>580</v>
      </c>
      <c r="J32">
        <v>18372</v>
      </c>
      <c r="K32">
        <v>549</v>
      </c>
      <c r="L32">
        <v>1708</v>
      </c>
      <c r="M32">
        <v>311</v>
      </c>
      <c r="N32">
        <v>12</v>
      </c>
      <c r="O32">
        <v>15</v>
      </c>
      <c r="P32">
        <v>11388</v>
      </c>
      <c r="Q32">
        <v>578</v>
      </c>
    </row>
    <row r="33" spans="1:17" x14ac:dyDescent="0.25">
      <c r="A33" t="s">
        <v>183</v>
      </c>
      <c r="B33">
        <v>16059</v>
      </c>
      <c r="C33" t="s">
        <v>184</v>
      </c>
      <c r="D33">
        <v>6602</v>
      </c>
      <c r="E33">
        <v>74</v>
      </c>
      <c r="F33">
        <v>3631</v>
      </c>
      <c r="G33">
        <v>238</v>
      </c>
      <c r="H33">
        <v>3631</v>
      </c>
      <c r="I33">
        <v>238</v>
      </c>
      <c r="J33">
        <v>3313</v>
      </c>
      <c r="K33">
        <v>233</v>
      </c>
      <c r="L33">
        <v>318</v>
      </c>
      <c r="M33">
        <v>114</v>
      </c>
      <c r="N33">
        <v>0</v>
      </c>
      <c r="O33">
        <v>16</v>
      </c>
      <c r="P33">
        <v>2971</v>
      </c>
      <c r="Q33">
        <v>240</v>
      </c>
    </row>
    <row r="34" spans="1:17" x14ac:dyDescent="0.25">
      <c r="A34" t="s">
        <v>185</v>
      </c>
      <c r="B34">
        <v>16061</v>
      </c>
      <c r="C34" t="s">
        <v>186</v>
      </c>
      <c r="D34">
        <v>3127</v>
      </c>
      <c r="E34">
        <v>31</v>
      </c>
      <c r="F34">
        <v>1633</v>
      </c>
      <c r="G34">
        <v>62</v>
      </c>
      <c r="H34">
        <v>1633</v>
      </c>
      <c r="I34">
        <v>62</v>
      </c>
      <c r="J34">
        <v>1509</v>
      </c>
      <c r="K34">
        <v>70</v>
      </c>
      <c r="L34">
        <v>124</v>
      </c>
      <c r="M34">
        <v>42</v>
      </c>
      <c r="N34">
        <v>0</v>
      </c>
      <c r="O34">
        <v>11</v>
      </c>
      <c r="P34">
        <v>1494</v>
      </c>
      <c r="Q34">
        <v>76</v>
      </c>
    </row>
    <row r="35" spans="1:17" x14ac:dyDescent="0.25">
      <c r="A35" t="s">
        <v>187</v>
      </c>
      <c r="B35">
        <v>16063</v>
      </c>
      <c r="C35" t="s">
        <v>188</v>
      </c>
      <c r="D35">
        <v>3734</v>
      </c>
      <c r="E35">
        <v>31</v>
      </c>
      <c r="F35">
        <v>2424</v>
      </c>
      <c r="G35">
        <v>103</v>
      </c>
      <c r="H35">
        <v>2424</v>
      </c>
      <c r="I35">
        <v>103</v>
      </c>
      <c r="J35">
        <v>2217</v>
      </c>
      <c r="K35">
        <v>102</v>
      </c>
      <c r="L35">
        <v>207</v>
      </c>
      <c r="M35">
        <v>64</v>
      </c>
      <c r="N35">
        <v>0</v>
      </c>
      <c r="O35">
        <v>16</v>
      </c>
      <c r="P35">
        <v>1310</v>
      </c>
      <c r="Q35">
        <v>114</v>
      </c>
    </row>
    <row r="36" spans="1:17" x14ac:dyDescent="0.25">
      <c r="A36" t="s">
        <v>189</v>
      </c>
      <c r="B36">
        <v>16065</v>
      </c>
      <c r="C36" t="s">
        <v>190</v>
      </c>
      <c r="D36">
        <v>28529</v>
      </c>
      <c r="E36">
        <v>125</v>
      </c>
      <c r="F36">
        <v>17532</v>
      </c>
      <c r="G36">
        <v>705</v>
      </c>
      <c r="H36">
        <v>17520</v>
      </c>
      <c r="I36">
        <v>707</v>
      </c>
      <c r="J36">
        <v>15627</v>
      </c>
      <c r="K36">
        <v>671</v>
      </c>
      <c r="L36">
        <v>1893</v>
      </c>
      <c r="M36">
        <v>355</v>
      </c>
      <c r="N36">
        <v>12</v>
      </c>
      <c r="O36">
        <v>13</v>
      </c>
      <c r="P36">
        <v>10997</v>
      </c>
      <c r="Q36">
        <v>686</v>
      </c>
    </row>
    <row r="37" spans="1:17" x14ac:dyDescent="0.25">
      <c r="A37" t="s">
        <v>191</v>
      </c>
      <c r="B37">
        <v>16067</v>
      </c>
      <c r="C37" t="s">
        <v>192</v>
      </c>
      <c r="D37">
        <v>14929</v>
      </c>
      <c r="E37">
        <v>135</v>
      </c>
      <c r="F37">
        <v>9596</v>
      </c>
      <c r="G37">
        <v>332</v>
      </c>
      <c r="H37">
        <v>9596</v>
      </c>
      <c r="I37">
        <v>332</v>
      </c>
      <c r="J37">
        <v>9037</v>
      </c>
      <c r="K37">
        <v>316</v>
      </c>
      <c r="L37">
        <v>559</v>
      </c>
      <c r="M37">
        <v>147</v>
      </c>
      <c r="N37">
        <v>0</v>
      </c>
      <c r="O37">
        <v>21</v>
      </c>
      <c r="P37">
        <v>5333</v>
      </c>
      <c r="Q37">
        <v>340</v>
      </c>
    </row>
    <row r="38" spans="1:17" x14ac:dyDescent="0.25">
      <c r="A38" t="s">
        <v>193</v>
      </c>
      <c r="B38">
        <v>16069</v>
      </c>
      <c r="C38" t="s">
        <v>194</v>
      </c>
      <c r="D38">
        <v>31959</v>
      </c>
      <c r="E38">
        <v>140</v>
      </c>
      <c r="F38">
        <v>19972</v>
      </c>
      <c r="G38">
        <v>409</v>
      </c>
      <c r="H38">
        <v>19972</v>
      </c>
      <c r="I38">
        <v>409</v>
      </c>
      <c r="J38">
        <v>18719</v>
      </c>
      <c r="K38">
        <v>443</v>
      </c>
      <c r="L38">
        <v>1253</v>
      </c>
      <c r="M38">
        <v>199</v>
      </c>
      <c r="N38">
        <v>0</v>
      </c>
      <c r="O38">
        <v>24</v>
      </c>
      <c r="P38">
        <v>11987</v>
      </c>
      <c r="Q38">
        <v>426</v>
      </c>
    </row>
    <row r="39" spans="1:17" x14ac:dyDescent="0.25">
      <c r="A39" t="s">
        <v>195</v>
      </c>
      <c r="B39">
        <v>16071</v>
      </c>
      <c r="C39" t="s">
        <v>196</v>
      </c>
      <c r="D39">
        <v>3189</v>
      </c>
      <c r="E39">
        <v>38</v>
      </c>
      <c r="F39">
        <v>1867</v>
      </c>
      <c r="G39">
        <v>115</v>
      </c>
      <c r="H39">
        <v>1867</v>
      </c>
      <c r="I39">
        <v>115</v>
      </c>
      <c r="J39">
        <v>1792</v>
      </c>
      <c r="K39">
        <v>122</v>
      </c>
      <c r="L39">
        <v>75</v>
      </c>
      <c r="M39">
        <v>47</v>
      </c>
      <c r="N39">
        <v>0</v>
      </c>
      <c r="O39">
        <v>11</v>
      </c>
      <c r="P39">
        <v>1322</v>
      </c>
      <c r="Q39">
        <v>126</v>
      </c>
    </row>
    <row r="40" spans="1:17" x14ac:dyDescent="0.25">
      <c r="A40" t="s">
        <v>197</v>
      </c>
      <c r="B40">
        <v>16073</v>
      </c>
      <c r="C40" t="s">
        <v>198</v>
      </c>
      <c r="D40">
        <v>8602</v>
      </c>
      <c r="E40">
        <v>72</v>
      </c>
      <c r="F40">
        <v>4927</v>
      </c>
      <c r="G40">
        <v>209</v>
      </c>
      <c r="H40">
        <v>4920</v>
      </c>
      <c r="I40">
        <v>209</v>
      </c>
      <c r="J40">
        <v>4286</v>
      </c>
      <c r="K40">
        <v>261</v>
      </c>
      <c r="L40">
        <v>634</v>
      </c>
      <c r="M40">
        <v>140</v>
      </c>
      <c r="N40">
        <v>7</v>
      </c>
      <c r="O40">
        <v>12</v>
      </c>
      <c r="P40">
        <v>3675</v>
      </c>
      <c r="Q40">
        <v>206</v>
      </c>
    </row>
    <row r="41" spans="1:17" x14ac:dyDescent="0.25">
      <c r="A41" t="s">
        <v>199</v>
      </c>
      <c r="B41">
        <v>16075</v>
      </c>
      <c r="C41" t="s">
        <v>200</v>
      </c>
      <c r="D41">
        <v>16874</v>
      </c>
      <c r="E41">
        <v>99</v>
      </c>
      <c r="F41">
        <v>10150</v>
      </c>
      <c r="G41">
        <v>395</v>
      </c>
      <c r="H41">
        <v>10104</v>
      </c>
      <c r="I41">
        <v>389</v>
      </c>
      <c r="J41">
        <v>8887</v>
      </c>
      <c r="K41">
        <v>385</v>
      </c>
      <c r="L41">
        <v>1217</v>
      </c>
      <c r="M41">
        <v>230</v>
      </c>
      <c r="N41">
        <v>46</v>
      </c>
      <c r="O41">
        <v>51</v>
      </c>
      <c r="P41">
        <v>6724</v>
      </c>
      <c r="Q41">
        <v>402</v>
      </c>
    </row>
    <row r="42" spans="1:17" x14ac:dyDescent="0.25">
      <c r="A42" t="s">
        <v>201</v>
      </c>
      <c r="B42">
        <v>16077</v>
      </c>
      <c r="C42" t="s">
        <v>202</v>
      </c>
      <c r="D42">
        <v>5597</v>
      </c>
      <c r="E42">
        <v>35</v>
      </c>
      <c r="F42">
        <v>3712</v>
      </c>
      <c r="G42">
        <v>207</v>
      </c>
      <c r="H42">
        <v>3712</v>
      </c>
      <c r="I42">
        <v>207</v>
      </c>
      <c r="J42">
        <v>3414</v>
      </c>
      <c r="K42">
        <v>218</v>
      </c>
      <c r="L42">
        <v>298</v>
      </c>
      <c r="M42">
        <v>94</v>
      </c>
      <c r="N42">
        <v>0</v>
      </c>
      <c r="O42">
        <v>16</v>
      </c>
      <c r="P42">
        <v>1885</v>
      </c>
      <c r="Q42">
        <v>207</v>
      </c>
    </row>
    <row r="43" spans="1:17" x14ac:dyDescent="0.25">
      <c r="A43" t="s">
        <v>203</v>
      </c>
      <c r="B43">
        <v>16079</v>
      </c>
      <c r="C43" t="s">
        <v>204</v>
      </c>
      <c r="D43">
        <v>10535</v>
      </c>
      <c r="E43">
        <v>76</v>
      </c>
      <c r="F43">
        <v>5430</v>
      </c>
      <c r="G43">
        <v>274</v>
      </c>
      <c r="H43">
        <v>5424</v>
      </c>
      <c r="I43">
        <v>274</v>
      </c>
      <c r="J43">
        <v>4796</v>
      </c>
      <c r="K43">
        <v>278</v>
      </c>
      <c r="L43">
        <v>628</v>
      </c>
      <c r="M43">
        <v>142</v>
      </c>
      <c r="N43">
        <v>6</v>
      </c>
      <c r="O43">
        <v>10</v>
      </c>
      <c r="P43">
        <v>5105</v>
      </c>
      <c r="Q43">
        <v>287</v>
      </c>
    </row>
    <row r="44" spans="1:17" x14ac:dyDescent="0.25">
      <c r="A44" t="s">
        <v>205</v>
      </c>
      <c r="B44">
        <v>16081</v>
      </c>
      <c r="C44" t="s">
        <v>206</v>
      </c>
      <c r="D44">
        <v>7551</v>
      </c>
      <c r="E44">
        <v>86</v>
      </c>
      <c r="F44">
        <v>5775</v>
      </c>
      <c r="G44">
        <v>203</v>
      </c>
      <c r="H44">
        <v>5775</v>
      </c>
      <c r="I44">
        <v>203</v>
      </c>
      <c r="J44">
        <v>5138</v>
      </c>
      <c r="K44">
        <v>266</v>
      </c>
      <c r="L44">
        <v>637</v>
      </c>
      <c r="M44">
        <v>194</v>
      </c>
      <c r="N44">
        <v>0</v>
      </c>
      <c r="O44">
        <v>18</v>
      </c>
      <c r="P44">
        <v>1776</v>
      </c>
      <c r="Q44">
        <v>239</v>
      </c>
    </row>
    <row r="45" spans="1:17" x14ac:dyDescent="0.25">
      <c r="A45" t="s">
        <v>207</v>
      </c>
      <c r="B45">
        <v>16083</v>
      </c>
      <c r="C45" t="s">
        <v>208</v>
      </c>
      <c r="D45">
        <v>59117</v>
      </c>
      <c r="E45">
        <v>148</v>
      </c>
      <c r="F45">
        <v>37423</v>
      </c>
      <c r="G45">
        <v>786</v>
      </c>
      <c r="H45">
        <v>37350</v>
      </c>
      <c r="I45">
        <v>788</v>
      </c>
      <c r="J45">
        <v>34609</v>
      </c>
      <c r="K45">
        <v>790</v>
      </c>
      <c r="L45">
        <v>2741</v>
      </c>
      <c r="M45">
        <v>380</v>
      </c>
      <c r="N45">
        <v>73</v>
      </c>
      <c r="O45">
        <v>57</v>
      </c>
      <c r="P45">
        <v>21694</v>
      </c>
      <c r="Q45">
        <v>799</v>
      </c>
    </row>
    <row r="46" spans="1:17" x14ac:dyDescent="0.25">
      <c r="A46" t="s">
        <v>209</v>
      </c>
      <c r="B46">
        <v>16085</v>
      </c>
      <c r="C46" t="s">
        <v>210</v>
      </c>
      <c r="D46">
        <v>8009</v>
      </c>
      <c r="E46">
        <v>83</v>
      </c>
      <c r="F46">
        <v>4770</v>
      </c>
      <c r="G46">
        <v>290</v>
      </c>
      <c r="H46">
        <v>4770</v>
      </c>
      <c r="I46">
        <v>290</v>
      </c>
      <c r="J46">
        <v>4418</v>
      </c>
      <c r="K46">
        <v>285</v>
      </c>
      <c r="L46">
        <v>352</v>
      </c>
      <c r="M46">
        <v>167</v>
      </c>
      <c r="N46">
        <v>0</v>
      </c>
      <c r="O46">
        <v>16</v>
      </c>
      <c r="P46">
        <v>3239</v>
      </c>
      <c r="Q46">
        <v>280</v>
      </c>
    </row>
    <row r="47" spans="1:17" x14ac:dyDescent="0.25">
      <c r="A47" t="s">
        <v>211</v>
      </c>
      <c r="B47">
        <v>16087</v>
      </c>
      <c r="C47" t="s">
        <v>212</v>
      </c>
      <c r="D47">
        <v>8066</v>
      </c>
      <c r="E47">
        <v>69</v>
      </c>
      <c r="F47">
        <v>4455</v>
      </c>
      <c r="G47">
        <v>181</v>
      </c>
      <c r="H47">
        <v>4415</v>
      </c>
      <c r="I47">
        <v>183</v>
      </c>
      <c r="J47">
        <v>3811</v>
      </c>
      <c r="K47">
        <v>222</v>
      </c>
      <c r="L47">
        <v>604</v>
      </c>
      <c r="M47">
        <v>154</v>
      </c>
      <c r="N47">
        <v>40</v>
      </c>
      <c r="O47">
        <v>43</v>
      </c>
      <c r="P47">
        <v>3611</v>
      </c>
      <c r="Q47">
        <v>188</v>
      </c>
    </row>
    <row r="48" spans="1:17" x14ac:dyDescent="0.25">
      <c r="A48" t="s">
        <v>213</v>
      </c>
      <c r="B48">
        <v>70516009</v>
      </c>
      <c r="C48" t="s">
        <v>214</v>
      </c>
      <c r="D48">
        <v>3461</v>
      </c>
      <c r="E48">
        <v>178</v>
      </c>
      <c r="F48">
        <v>1967</v>
      </c>
      <c r="G48">
        <v>127</v>
      </c>
      <c r="H48">
        <v>1967</v>
      </c>
      <c r="I48">
        <v>127</v>
      </c>
      <c r="J48">
        <v>1744</v>
      </c>
      <c r="K48">
        <v>125</v>
      </c>
      <c r="L48">
        <v>223</v>
      </c>
      <c r="M48">
        <v>42</v>
      </c>
      <c r="N48">
        <v>0</v>
      </c>
      <c r="O48">
        <v>11</v>
      </c>
      <c r="P48">
        <v>1494</v>
      </c>
      <c r="Q48">
        <v>140</v>
      </c>
    </row>
    <row r="49" spans="1:17" x14ac:dyDescent="0.25">
      <c r="A49" t="s">
        <v>215</v>
      </c>
      <c r="B49">
        <v>70516055</v>
      </c>
      <c r="C49" t="s">
        <v>216</v>
      </c>
      <c r="D49">
        <v>2163</v>
      </c>
      <c r="E49">
        <v>185</v>
      </c>
      <c r="F49">
        <v>1098</v>
      </c>
      <c r="G49">
        <v>142</v>
      </c>
      <c r="H49">
        <v>1098</v>
      </c>
      <c r="I49">
        <v>142</v>
      </c>
      <c r="J49">
        <v>960</v>
      </c>
      <c r="K49">
        <v>130</v>
      </c>
      <c r="L49">
        <v>138</v>
      </c>
      <c r="M49">
        <v>53</v>
      </c>
      <c r="N49">
        <v>0</v>
      </c>
      <c r="O49">
        <v>11</v>
      </c>
      <c r="P49">
        <v>1065</v>
      </c>
      <c r="Q49">
        <v>109</v>
      </c>
    </row>
    <row r="50" spans="1:17" x14ac:dyDescent="0.25">
      <c r="A50" t="s">
        <v>217</v>
      </c>
      <c r="B50">
        <v>96516073</v>
      </c>
      <c r="C50" t="s">
        <v>218</v>
      </c>
      <c r="D50">
        <v>230</v>
      </c>
      <c r="E50">
        <v>86</v>
      </c>
      <c r="F50">
        <v>100</v>
      </c>
      <c r="G50">
        <v>51</v>
      </c>
      <c r="H50">
        <v>100</v>
      </c>
      <c r="I50">
        <v>51</v>
      </c>
      <c r="J50">
        <v>53</v>
      </c>
      <c r="K50">
        <v>32</v>
      </c>
      <c r="L50">
        <v>47</v>
      </c>
      <c r="M50">
        <v>39</v>
      </c>
      <c r="N50">
        <v>0</v>
      </c>
      <c r="O50">
        <v>11</v>
      </c>
      <c r="P50">
        <v>130</v>
      </c>
      <c r="Q50">
        <v>52</v>
      </c>
    </row>
    <row r="51" spans="1:17" x14ac:dyDescent="0.25">
      <c r="A51" t="s">
        <v>219</v>
      </c>
      <c r="B51">
        <v>118516005</v>
      </c>
      <c r="C51" t="s">
        <v>220</v>
      </c>
      <c r="D51">
        <v>1725</v>
      </c>
      <c r="E51">
        <v>190</v>
      </c>
      <c r="F51">
        <v>966</v>
      </c>
      <c r="G51">
        <v>140</v>
      </c>
      <c r="H51">
        <v>966</v>
      </c>
      <c r="I51">
        <v>140</v>
      </c>
      <c r="J51">
        <v>796</v>
      </c>
      <c r="K51">
        <v>129</v>
      </c>
      <c r="L51">
        <v>170</v>
      </c>
      <c r="M51">
        <v>68</v>
      </c>
      <c r="N51">
        <v>0</v>
      </c>
      <c r="O51">
        <v>11</v>
      </c>
      <c r="P51">
        <v>759</v>
      </c>
      <c r="Q51">
        <v>132</v>
      </c>
    </row>
    <row r="52" spans="1:17" x14ac:dyDescent="0.25">
      <c r="A52" t="s">
        <v>221</v>
      </c>
      <c r="B52">
        <v>118516011</v>
      </c>
      <c r="C52" t="s">
        <v>222</v>
      </c>
      <c r="D52">
        <v>1982</v>
      </c>
      <c r="E52">
        <v>200</v>
      </c>
      <c r="F52">
        <v>1022</v>
      </c>
      <c r="G52">
        <v>190</v>
      </c>
      <c r="H52">
        <v>1022</v>
      </c>
      <c r="I52">
        <v>190</v>
      </c>
      <c r="J52">
        <v>802</v>
      </c>
      <c r="K52">
        <v>167</v>
      </c>
      <c r="L52">
        <v>220</v>
      </c>
      <c r="M52">
        <v>75</v>
      </c>
      <c r="N52">
        <v>0</v>
      </c>
      <c r="O52">
        <v>11</v>
      </c>
      <c r="P52">
        <v>960</v>
      </c>
      <c r="Q52">
        <v>164</v>
      </c>
    </row>
    <row r="53" spans="1:17" x14ac:dyDescent="0.25">
      <c r="A53" t="s">
        <v>223</v>
      </c>
      <c r="B53">
        <v>118516029</v>
      </c>
      <c r="C53" t="s">
        <v>224</v>
      </c>
      <c r="D53">
        <v>0</v>
      </c>
      <c r="E53">
        <v>11</v>
      </c>
      <c r="F53">
        <v>0</v>
      </c>
      <c r="G53">
        <v>11</v>
      </c>
      <c r="H53">
        <v>0</v>
      </c>
      <c r="I53">
        <v>11</v>
      </c>
      <c r="J53">
        <v>0</v>
      </c>
      <c r="K53">
        <v>11</v>
      </c>
      <c r="L53">
        <v>0</v>
      </c>
      <c r="M53">
        <v>11</v>
      </c>
      <c r="N53">
        <v>0</v>
      </c>
      <c r="O53">
        <v>11</v>
      </c>
      <c r="P53">
        <v>0</v>
      </c>
      <c r="Q53">
        <v>11</v>
      </c>
    </row>
    <row r="54" spans="1:17" x14ac:dyDescent="0.25">
      <c r="A54" t="s">
        <v>225</v>
      </c>
      <c r="B54">
        <v>118516077</v>
      </c>
      <c r="C54" t="s">
        <v>226</v>
      </c>
      <c r="D54">
        <v>907</v>
      </c>
      <c r="E54">
        <v>153</v>
      </c>
      <c r="F54">
        <v>539</v>
      </c>
      <c r="G54">
        <v>100</v>
      </c>
      <c r="H54">
        <v>539</v>
      </c>
      <c r="I54">
        <v>100</v>
      </c>
      <c r="J54">
        <v>483</v>
      </c>
      <c r="K54">
        <v>91</v>
      </c>
      <c r="L54">
        <v>56</v>
      </c>
      <c r="M54">
        <v>30</v>
      </c>
      <c r="N54">
        <v>0</v>
      </c>
      <c r="O54">
        <v>11</v>
      </c>
      <c r="P54">
        <v>368</v>
      </c>
      <c r="Q54">
        <v>105</v>
      </c>
    </row>
    <row r="55" spans="1:17" x14ac:dyDescent="0.25">
      <c r="A55" t="s">
        <v>227</v>
      </c>
      <c r="B55">
        <v>180016021</v>
      </c>
      <c r="C55" t="s">
        <v>228</v>
      </c>
      <c r="D55">
        <v>32</v>
      </c>
      <c r="E55">
        <v>24</v>
      </c>
      <c r="F55">
        <v>13</v>
      </c>
      <c r="G55">
        <v>12</v>
      </c>
      <c r="H55">
        <v>13</v>
      </c>
      <c r="I55">
        <v>12</v>
      </c>
      <c r="J55">
        <v>13</v>
      </c>
      <c r="K55">
        <v>12</v>
      </c>
      <c r="L55">
        <v>0</v>
      </c>
      <c r="M55">
        <v>11</v>
      </c>
      <c r="N55">
        <v>0</v>
      </c>
      <c r="O55">
        <v>11</v>
      </c>
      <c r="P55">
        <v>19</v>
      </c>
      <c r="Q55">
        <v>19</v>
      </c>
    </row>
    <row r="56" spans="1:17" x14ac:dyDescent="0.25">
      <c r="A56" t="s">
        <v>229</v>
      </c>
      <c r="B56">
        <v>244516035</v>
      </c>
      <c r="C56" t="s">
        <v>230</v>
      </c>
      <c r="D56">
        <v>4801</v>
      </c>
      <c r="E56">
        <v>151</v>
      </c>
      <c r="F56">
        <v>2149</v>
      </c>
      <c r="G56">
        <v>327</v>
      </c>
      <c r="H56">
        <v>2130</v>
      </c>
      <c r="I56">
        <v>321</v>
      </c>
      <c r="J56">
        <v>1921</v>
      </c>
      <c r="K56">
        <v>293</v>
      </c>
      <c r="L56">
        <v>209</v>
      </c>
      <c r="M56">
        <v>89</v>
      </c>
      <c r="N56">
        <v>19</v>
      </c>
      <c r="O56">
        <v>24</v>
      </c>
      <c r="P56">
        <v>2652</v>
      </c>
      <c r="Q56">
        <v>326</v>
      </c>
    </row>
    <row r="57" spans="1:17" x14ac:dyDescent="0.25">
      <c r="A57" t="s">
        <v>231</v>
      </c>
      <c r="B57">
        <v>244516049</v>
      </c>
      <c r="C57" t="s">
        <v>232</v>
      </c>
      <c r="D57">
        <v>3669</v>
      </c>
      <c r="E57">
        <v>206</v>
      </c>
      <c r="F57">
        <v>1895</v>
      </c>
      <c r="G57">
        <v>177</v>
      </c>
      <c r="H57">
        <v>1895</v>
      </c>
      <c r="I57">
        <v>177</v>
      </c>
      <c r="J57">
        <v>1774</v>
      </c>
      <c r="K57">
        <v>168</v>
      </c>
      <c r="L57">
        <v>121</v>
      </c>
      <c r="M57">
        <v>51</v>
      </c>
      <c r="N57">
        <v>0</v>
      </c>
      <c r="O57">
        <v>11</v>
      </c>
      <c r="P57">
        <v>1774</v>
      </c>
      <c r="Q57">
        <v>151</v>
      </c>
    </row>
    <row r="58" spans="1:17" x14ac:dyDescent="0.25">
      <c r="A58" t="s">
        <v>233</v>
      </c>
      <c r="B58">
        <v>244516061</v>
      </c>
      <c r="C58" t="s">
        <v>234</v>
      </c>
      <c r="D58">
        <v>3103</v>
      </c>
      <c r="E58">
        <v>31</v>
      </c>
      <c r="F58">
        <v>1621</v>
      </c>
      <c r="G58">
        <v>62</v>
      </c>
      <c r="H58">
        <v>1621</v>
      </c>
      <c r="I58">
        <v>62</v>
      </c>
      <c r="J58">
        <v>1503</v>
      </c>
      <c r="K58">
        <v>71</v>
      </c>
      <c r="L58">
        <v>118</v>
      </c>
      <c r="M58">
        <v>38</v>
      </c>
      <c r="N58">
        <v>0</v>
      </c>
      <c r="O58">
        <v>11</v>
      </c>
      <c r="P58">
        <v>1482</v>
      </c>
      <c r="Q58">
        <v>74</v>
      </c>
    </row>
    <row r="59" spans="1:17" x14ac:dyDescent="0.25">
      <c r="A59" t="s">
        <v>235</v>
      </c>
      <c r="B59">
        <v>244516069</v>
      </c>
      <c r="C59" t="s">
        <v>236</v>
      </c>
      <c r="D59">
        <v>3876</v>
      </c>
      <c r="E59">
        <v>209</v>
      </c>
      <c r="F59">
        <v>2101</v>
      </c>
      <c r="G59">
        <v>171</v>
      </c>
      <c r="H59">
        <v>2101</v>
      </c>
      <c r="I59">
        <v>171</v>
      </c>
      <c r="J59">
        <v>1804</v>
      </c>
      <c r="K59">
        <v>159</v>
      </c>
      <c r="L59">
        <v>297</v>
      </c>
      <c r="M59">
        <v>70</v>
      </c>
      <c r="N59">
        <v>0</v>
      </c>
      <c r="O59">
        <v>11</v>
      </c>
      <c r="P59">
        <v>1775</v>
      </c>
      <c r="Q59">
        <v>179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35"/>
  <sheetViews>
    <sheetView topLeftCell="A22" workbookViewId="0">
      <selection activeCell="B30" sqref="B30"/>
    </sheetView>
  </sheetViews>
  <sheetFormatPr defaultRowHeight="15" x14ac:dyDescent="0.25"/>
  <cols>
    <col min="1" max="1" width="86.85546875" customWidth="1"/>
    <col min="2" max="2" width="9.5703125" bestFit="1" customWidth="1"/>
    <col min="3" max="3" width="10.5703125" bestFit="1" customWidth="1"/>
  </cols>
  <sheetData>
    <row r="2" spans="1:7" x14ac:dyDescent="0.25">
      <c r="B2" s="70" t="s">
        <v>238</v>
      </c>
      <c r="C2" s="70"/>
      <c r="D2" s="70" t="s">
        <v>59</v>
      </c>
      <c r="E2" s="70"/>
      <c r="F2" s="70" t="s">
        <v>60</v>
      </c>
      <c r="G2" s="70"/>
    </row>
    <row r="3" spans="1:7" x14ac:dyDescent="0.25">
      <c r="A3" s="40" t="s">
        <v>241</v>
      </c>
      <c r="B3" s="44" t="s">
        <v>239</v>
      </c>
      <c r="C3" s="44" t="s">
        <v>240</v>
      </c>
      <c r="D3" s="44" t="s">
        <v>239</v>
      </c>
      <c r="E3" s="44" t="s">
        <v>240</v>
      </c>
      <c r="F3" s="44" t="s">
        <v>239</v>
      </c>
      <c r="G3" s="44" t="s">
        <v>240</v>
      </c>
    </row>
    <row r="4" spans="1:7" x14ac:dyDescent="0.25">
      <c r="A4" t="s">
        <v>214</v>
      </c>
      <c r="B4" s="2">
        <f>VLOOKUP($A4,'Census data'!$C$4:$Q$59,8,FALSE)</f>
        <v>1744</v>
      </c>
      <c r="C4">
        <f>TRUNC(B4/B5,6)</f>
        <v>0.46581099999999998</v>
      </c>
      <c r="D4" s="2">
        <f>VLOOKUP($A4,'Census data'!$C$4:$Q$59,10,FALSE)</f>
        <v>223</v>
      </c>
      <c r="E4">
        <f>TRUNC(D4/D5,6)</f>
        <v>0.50566800000000001</v>
      </c>
      <c r="F4" s="2">
        <f>VLOOKUP($A4,'Census data'!$C$4:$Q$59,6,FALSE)</f>
        <v>1967</v>
      </c>
      <c r="G4">
        <f>TRUNC(F4/F5,6)</f>
        <v>0.47001100000000001</v>
      </c>
    </row>
    <row r="5" spans="1:7" x14ac:dyDescent="0.25">
      <c r="A5" t="s">
        <v>134</v>
      </c>
      <c r="B5" s="2">
        <f>VLOOKUP($A5,'Census data'!$C$4:$Q$59,8,FALSE)</f>
        <v>3744</v>
      </c>
      <c r="C5">
        <v>1</v>
      </c>
      <c r="D5" s="2">
        <f>VLOOKUP($A5,'Census data'!$C$4:$Q$59,10,FALSE)</f>
        <v>441</v>
      </c>
      <c r="E5">
        <v>1</v>
      </c>
      <c r="F5" s="2">
        <f>VLOOKUP($A5,'Census data'!$C$4:$Q$59,6,FALSE)</f>
        <v>4185</v>
      </c>
      <c r="G5">
        <v>1</v>
      </c>
    </row>
    <row r="6" spans="1:7" x14ac:dyDescent="0.25">
      <c r="A6" t="s">
        <v>216</v>
      </c>
      <c r="B6" s="2">
        <f>VLOOKUP($A6,'Census data'!$C$4:$Q$59,8,FALSE)</f>
        <v>960</v>
      </c>
      <c r="C6">
        <f>TRUNC(B6/B7,6)</f>
        <v>1.5318E-2</v>
      </c>
      <c r="D6" s="2">
        <f>VLOOKUP($A6,'Census data'!$C$4:$Q$59,10,FALSE)</f>
        <v>138</v>
      </c>
      <c r="E6">
        <f>TRUNC(D6/D7,6)</f>
        <v>2.077E-2</v>
      </c>
      <c r="F6" s="2">
        <f>VLOOKUP($A6,'Census data'!$C$4:$Q$59,6,FALSE)</f>
        <v>1098</v>
      </c>
      <c r="G6">
        <f>TRUNC(F6/F7,6)</f>
        <v>1.5841000000000001E-2</v>
      </c>
    </row>
    <row r="7" spans="1:7" x14ac:dyDescent="0.25">
      <c r="A7" t="s">
        <v>180</v>
      </c>
      <c r="B7" s="2">
        <f>VLOOKUP($A7,'Census data'!$C$4:$Q$59,8,FALSE)</f>
        <v>62668</v>
      </c>
      <c r="C7">
        <v>1</v>
      </c>
      <c r="D7" s="2">
        <f>VLOOKUP($A7,'Census data'!$C$4:$Q$59,10,FALSE)</f>
        <v>6644</v>
      </c>
      <c r="E7">
        <v>1</v>
      </c>
      <c r="F7" s="2">
        <f>VLOOKUP($A7,'Census data'!$C$4:$Q$59,6,FALSE)</f>
        <v>69312</v>
      </c>
      <c r="G7">
        <v>1</v>
      </c>
    </row>
    <row r="8" spans="1:7" x14ac:dyDescent="0.25">
      <c r="B8" s="2"/>
      <c r="D8" s="2"/>
      <c r="F8" s="2"/>
    </row>
    <row r="9" spans="1:7" x14ac:dyDescent="0.25">
      <c r="A9" s="40" t="s">
        <v>242</v>
      </c>
    </row>
    <row r="10" spans="1:7" x14ac:dyDescent="0.25">
      <c r="A10" t="s">
        <v>218</v>
      </c>
      <c r="B10" s="2">
        <f>VLOOKUP($A10,'Census data'!$C$4:$Q$59,8,FALSE)</f>
        <v>53</v>
      </c>
      <c r="C10">
        <f>TRUNC(B10/B11,6)</f>
        <v>1.2364999999999999E-2</v>
      </c>
      <c r="D10" s="2">
        <f>VLOOKUP($A10,'Census data'!$C$4:$Q$59,10,FALSE)</f>
        <v>47</v>
      </c>
      <c r="E10">
        <f>TRUNC(D10/D11,6)</f>
        <v>7.4132000000000003E-2</v>
      </c>
      <c r="F10" s="2">
        <f>VLOOKUP($A10,'Census data'!$C$4:$Q$59,6,FALSE)</f>
        <v>100</v>
      </c>
      <c r="G10">
        <f>TRUNC(F10/F11,6)</f>
        <v>2.0324999999999999E-2</v>
      </c>
    </row>
    <row r="11" spans="1:7" x14ac:dyDescent="0.25">
      <c r="A11" t="s">
        <v>198</v>
      </c>
      <c r="B11" s="2">
        <f>VLOOKUP($A11,'Census data'!$C$4:$Q$59,8,FALSE)</f>
        <v>4286</v>
      </c>
      <c r="C11">
        <v>1</v>
      </c>
      <c r="D11" s="2">
        <f>VLOOKUP($A11,'Census data'!$C$4:$Q$59,10,FALSE)</f>
        <v>634</v>
      </c>
      <c r="E11">
        <v>1</v>
      </c>
      <c r="F11" s="2">
        <f>VLOOKUP($A11,'Census data'!$C$4:$Q$59,6,FALSE)</f>
        <v>4920</v>
      </c>
      <c r="G11">
        <v>1</v>
      </c>
    </row>
    <row r="12" spans="1:7" x14ac:dyDescent="0.25">
      <c r="B12" s="2"/>
      <c r="D12" s="2"/>
      <c r="F12" s="2"/>
    </row>
    <row r="13" spans="1:7" x14ac:dyDescent="0.25">
      <c r="A13" s="40" t="s">
        <v>248</v>
      </c>
    </row>
    <row r="14" spans="1:7" x14ac:dyDescent="0.25">
      <c r="A14" t="s">
        <v>220</v>
      </c>
      <c r="B14" s="2">
        <f>VLOOKUP($A14,'Census data'!$C$4:$Q$59,8,FALSE)</f>
        <v>796</v>
      </c>
      <c r="C14">
        <f>TRUNC(B14/B15,6)</f>
        <v>2.1166000000000001E-2</v>
      </c>
      <c r="D14" s="2">
        <f>VLOOKUP($A14,'Census data'!$C$4:$Q$59,10,FALSE)</f>
        <v>170</v>
      </c>
      <c r="E14">
        <f>TRUNC(D14/D15,6)</f>
        <v>5.058E-2</v>
      </c>
      <c r="F14" s="2">
        <f>VLOOKUP($A14,'Census data'!$C$4:$Q$59,6,FALSE)</f>
        <v>966</v>
      </c>
      <c r="G14">
        <f>TRUNC(F14/F15,6)</f>
        <v>2.3578999999999999E-2</v>
      </c>
    </row>
    <row r="15" spans="1:7" x14ac:dyDescent="0.25">
      <c r="A15" t="s">
        <v>130</v>
      </c>
      <c r="B15" s="2">
        <f>VLOOKUP($A15,'Census data'!$C$4:$Q$59,8,FALSE)</f>
        <v>37606</v>
      </c>
      <c r="C15">
        <v>1</v>
      </c>
      <c r="D15" s="2">
        <f>VLOOKUP($A15,'Census data'!$C$4:$Q$59,10,FALSE)</f>
        <v>3361</v>
      </c>
      <c r="E15">
        <v>1</v>
      </c>
      <c r="F15" s="2">
        <f>VLOOKUP($A15,'Census data'!$C$4:$Q$59,6,FALSE)</f>
        <v>40967</v>
      </c>
      <c r="G15">
        <v>1</v>
      </c>
    </row>
    <row r="16" spans="1:7" x14ac:dyDescent="0.25">
      <c r="A16" t="s">
        <v>222</v>
      </c>
      <c r="B16" s="2">
        <f>VLOOKUP($A16,'Census data'!$C$4:$Q$59,8,FALSE)</f>
        <v>802</v>
      </c>
      <c r="C16">
        <f>TRUNC(B16/B17,6)</f>
        <v>4.2312000000000002E-2</v>
      </c>
      <c r="D16" s="2">
        <f>VLOOKUP($A16,'Census data'!$C$4:$Q$59,10,FALSE)</f>
        <v>220</v>
      </c>
      <c r="E16">
        <f>TRUNC(D16/D17,6)</f>
        <v>0.14211799999999999</v>
      </c>
      <c r="F16" s="2">
        <f>VLOOKUP($A16,'Census data'!$C$4:$Q$59,6,FALSE)</f>
        <v>1022</v>
      </c>
      <c r="G16">
        <f>TRUNC(F16/F17,6)</f>
        <v>4.9848000000000003E-2</v>
      </c>
    </row>
    <row r="17" spans="1:7" x14ac:dyDescent="0.25">
      <c r="A17" t="s">
        <v>136</v>
      </c>
      <c r="B17" s="2">
        <f>VLOOKUP($A17,'Census data'!$C$4:$Q$59,8,FALSE)</f>
        <v>18954</v>
      </c>
      <c r="C17">
        <v>1</v>
      </c>
      <c r="D17" s="2">
        <f>VLOOKUP($A17,'Census data'!$C$4:$Q$59,10,FALSE)</f>
        <v>1548</v>
      </c>
      <c r="E17">
        <v>1</v>
      </c>
      <c r="F17" s="2">
        <f>VLOOKUP($A17,'Census data'!$C$4:$Q$59,6,FALSE)</f>
        <v>20502</v>
      </c>
      <c r="G17">
        <v>1</v>
      </c>
    </row>
    <row r="18" spans="1:7" x14ac:dyDescent="0.25">
      <c r="A18" t="s">
        <v>224</v>
      </c>
      <c r="B18" s="2">
        <f>VLOOKUP($A18,'Census data'!$C$4:$Q$59,8,FALSE)</f>
        <v>0</v>
      </c>
      <c r="C18">
        <f>TRUNC(B18/B19,6)</f>
        <v>0</v>
      </c>
      <c r="D18" s="2">
        <f>VLOOKUP($A18,'Census data'!$C$4:$Q$59,10,FALSE)</f>
        <v>0</v>
      </c>
      <c r="E18">
        <f>TRUNC(D18/D19,6)</f>
        <v>0</v>
      </c>
      <c r="F18" s="2">
        <f>VLOOKUP($A18,'Census data'!$C$4:$Q$59,6,FALSE)</f>
        <v>0</v>
      </c>
      <c r="G18">
        <f>TRUNC(F18/F19,6)</f>
        <v>0</v>
      </c>
    </row>
    <row r="19" spans="1:7" x14ac:dyDescent="0.25">
      <c r="A19" t="s">
        <v>154</v>
      </c>
      <c r="B19" s="2">
        <f>VLOOKUP($A19,'Census data'!$C$4:$Q$59,8,FALSE)</f>
        <v>3013</v>
      </c>
      <c r="C19">
        <v>1</v>
      </c>
      <c r="D19" s="2">
        <f>VLOOKUP($A19,'Census data'!$C$4:$Q$59,10,FALSE)</f>
        <v>142</v>
      </c>
      <c r="E19">
        <v>1</v>
      </c>
      <c r="F19" s="2">
        <f>VLOOKUP($A19,'Census data'!$C$4:$Q$59,6,FALSE)</f>
        <v>3155</v>
      </c>
      <c r="G19">
        <v>1</v>
      </c>
    </row>
    <row r="20" spans="1:7" x14ac:dyDescent="0.25">
      <c r="A20" t="s">
        <v>226</v>
      </c>
      <c r="B20" s="2">
        <f>VLOOKUP($A20,'Census data'!$C$4:$Q$59,8,FALSE)</f>
        <v>483</v>
      </c>
      <c r="C20">
        <f>TRUNC(B20/B21,6)</f>
        <v>0.14147599999999999</v>
      </c>
      <c r="D20" s="2">
        <f>VLOOKUP($A20,'Census data'!$C$4:$Q$59,10,FALSE)</f>
        <v>56</v>
      </c>
      <c r="E20">
        <f>TRUNC(D20/D21,6)</f>
        <v>0.187919</v>
      </c>
      <c r="F20" s="2">
        <f>VLOOKUP($A20,'Census data'!$C$4:$Q$59,6,FALSE)</f>
        <v>539</v>
      </c>
      <c r="G20">
        <f>TRUNC(F20/F21,6)</f>
        <v>0.145204</v>
      </c>
    </row>
    <row r="21" spans="1:7" x14ac:dyDescent="0.25">
      <c r="A21" t="s">
        <v>202</v>
      </c>
      <c r="B21" s="2">
        <f>VLOOKUP($A21,'Census data'!$C$4:$Q$59,8,FALSE)</f>
        <v>3414</v>
      </c>
      <c r="C21">
        <v>1</v>
      </c>
      <c r="D21" s="2">
        <f>VLOOKUP($A21,'Census data'!$C$4:$Q$59,10,FALSE)</f>
        <v>298</v>
      </c>
      <c r="E21">
        <v>1</v>
      </c>
      <c r="F21" s="2">
        <f>VLOOKUP($A21,'Census data'!$C$4:$Q$59,6,FALSE)</f>
        <v>3712</v>
      </c>
      <c r="G21">
        <v>1</v>
      </c>
    </row>
    <row r="22" spans="1:7" x14ac:dyDescent="0.25">
      <c r="B22" s="2"/>
      <c r="D22" s="2"/>
      <c r="F22" s="2"/>
    </row>
    <row r="23" spans="1:7" x14ac:dyDescent="0.25">
      <c r="A23" s="40" t="s">
        <v>249</v>
      </c>
      <c r="B23" s="2"/>
      <c r="D23" s="2"/>
      <c r="F23" s="2"/>
    </row>
    <row r="24" spans="1:7" x14ac:dyDescent="0.25">
      <c r="A24" t="s">
        <v>228</v>
      </c>
      <c r="B24" s="2">
        <f>VLOOKUP($A24,'Census data'!$C$4:$Q$59,8,FALSE)</f>
        <v>13</v>
      </c>
      <c r="C24">
        <f>TRUNC(B24/B25,6)</f>
        <v>3.4280000000000001E-3</v>
      </c>
      <c r="D24" s="2">
        <f>VLOOKUP($A24,'Census data'!$C$4:$Q$59,10,FALSE)</f>
        <v>0</v>
      </c>
      <c r="E24">
        <f>TRUNC(D24/D25,6)</f>
        <v>0</v>
      </c>
      <c r="F24" s="2">
        <f>VLOOKUP($A24,'Census data'!$C$4:$Q$59,6,FALSE)</f>
        <v>13</v>
      </c>
      <c r="G24">
        <f>TRUNC(F24/F25,6)</f>
        <v>3.2390000000000001E-3</v>
      </c>
    </row>
    <row r="25" spans="1:7" x14ac:dyDescent="0.25">
      <c r="A25" t="s">
        <v>146</v>
      </c>
      <c r="B25" s="2">
        <f>VLOOKUP($A25,'Census data'!$C$4:$Q$59,8,FALSE)</f>
        <v>3792</v>
      </c>
      <c r="C25">
        <v>1</v>
      </c>
      <c r="D25" s="2">
        <f>VLOOKUP($A25,'Census data'!$C$4:$Q$59,10,FALSE)</f>
        <v>221</v>
      </c>
      <c r="E25">
        <v>1</v>
      </c>
      <c r="F25" s="2">
        <f>VLOOKUP($A25,'Census data'!$C$4:$Q$59,6,FALSE)</f>
        <v>4013</v>
      </c>
      <c r="G25">
        <v>1</v>
      </c>
    </row>
    <row r="26" spans="1:7" x14ac:dyDescent="0.25">
      <c r="B26" s="2"/>
      <c r="D26" s="2"/>
      <c r="F26" s="2"/>
    </row>
    <row r="27" spans="1:7" x14ac:dyDescent="0.25">
      <c r="A27" s="40" t="s">
        <v>250</v>
      </c>
    </row>
    <row r="28" spans="1:7" x14ac:dyDescent="0.25">
      <c r="A28" t="s">
        <v>230</v>
      </c>
      <c r="B28" s="2">
        <f>VLOOKUP($A28,'Census data'!$C$4:$Q$59,8,FALSE)</f>
        <v>1921</v>
      </c>
      <c r="C28">
        <f>TRUNC(B28/B29,6)</f>
        <v>0.65030399999999999</v>
      </c>
      <c r="D28" s="2">
        <f>VLOOKUP($A28,'Census data'!$C$4:$Q$59,10,FALSE)</f>
        <v>209</v>
      </c>
      <c r="E28">
        <f>TRUNC(D28/D29,6)</f>
        <v>0.63525799999999999</v>
      </c>
      <c r="F28" s="2">
        <f>VLOOKUP($A28,'Census data'!$C$4:$Q$59,6,FALSE)</f>
        <v>2130</v>
      </c>
      <c r="G28">
        <f>TRUNC(F28/F29,6)</f>
        <v>0.64879600000000004</v>
      </c>
    </row>
    <row r="29" spans="1:7" x14ac:dyDescent="0.25">
      <c r="A29" t="s">
        <v>160</v>
      </c>
      <c r="B29" s="2">
        <f>VLOOKUP($A29,'Census data'!$C$4:$Q$59,8,FALSE)</f>
        <v>2954</v>
      </c>
      <c r="C29">
        <v>1</v>
      </c>
      <c r="D29" s="2">
        <f>VLOOKUP($A29,'Census data'!$C$4:$Q$59,10,FALSE)</f>
        <v>329</v>
      </c>
      <c r="E29">
        <v>1</v>
      </c>
      <c r="F29" s="2">
        <f>VLOOKUP($A29,'Census data'!$C$4:$Q$59,6,FALSE)</f>
        <v>3283</v>
      </c>
      <c r="G29">
        <v>1</v>
      </c>
    </row>
    <row r="30" spans="1:7" x14ac:dyDescent="0.25">
      <c r="A30" t="s">
        <v>232</v>
      </c>
      <c r="B30" s="2">
        <f>VLOOKUP($A30,'Census data'!$C$4:$Q$59,8,FALSE)</f>
        <v>1774</v>
      </c>
      <c r="C30">
        <f>TRUNC(B30/B31,6)</f>
        <v>0.27490999999999999</v>
      </c>
      <c r="D30" s="2">
        <f>VLOOKUP($A30,'Census data'!$C$4:$Q$59,10,FALSE)</f>
        <v>121</v>
      </c>
      <c r="E30">
        <f>TRUNC(D30/D31,6)</f>
        <v>0.209705</v>
      </c>
      <c r="F30" s="2">
        <f>VLOOKUP($A30,'Census data'!$C$4:$Q$59,6,FALSE)</f>
        <v>1895</v>
      </c>
      <c r="G30">
        <f>TRUNC(F30/F31,6)</f>
        <v>0.26955899999999999</v>
      </c>
    </row>
    <row r="31" spans="1:7" x14ac:dyDescent="0.25">
      <c r="A31" t="s">
        <v>174</v>
      </c>
      <c r="B31" s="2">
        <f>VLOOKUP($A31,'Census data'!$C$4:$Q$59,8,FALSE)</f>
        <v>6453</v>
      </c>
      <c r="C31">
        <v>1</v>
      </c>
      <c r="D31" s="2">
        <f>VLOOKUP($A31,'Census data'!$C$4:$Q$59,10,FALSE)</f>
        <v>577</v>
      </c>
      <c r="E31">
        <v>1</v>
      </c>
      <c r="F31" s="2">
        <f>VLOOKUP($A31,'Census data'!$C$4:$Q$59,6,FALSE)</f>
        <v>7030</v>
      </c>
      <c r="G31">
        <v>1</v>
      </c>
    </row>
    <row r="32" spans="1:7" x14ac:dyDescent="0.25">
      <c r="A32" t="s">
        <v>234</v>
      </c>
      <c r="B32" s="2">
        <f>VLOOKUP($A32,'Census data'!$C$4:$Q$59,8,FALSE)</f>
        <v>1503</v>
      </c>
      <c r="C32">
        <f>TRUNC(B32/B33,6)</f>
        <v>0.99602299999999999</v>
      </c>
      <c r="D32" s="2">
        <f>VLOOKUP($A32,'Census data'!$C$4:$Q$59,10,FALSE)</f>
        <v>118</v>
      </c>
      <c r="E32">
        <f>TRUNC(D32/D33,6)</f>
        <v>0.95161200000000001</v>
      </c>
      <c r="F32" s="2">
        <f>VLOOKUP($A32,'Census data'!$C$4:$Q$59,6,FALSE)</f>
        <v>1621</v>
      </c>
      <c r="G32">
        <f>TRUNC(F32/F33,6)</f>
        <v>0.99265099999999995</v>
      </c>
    </row>
    <row r="33" spans="1:7" x14ac:dyDescent="0.25">
      <c r="A33" t="s">
        <v>186</v>
      </c>
      <c r="B33" s="2">
        <f>VLOOKUP($A33,'Census data'!$C$4:$Q$59,8,FALSE)</f>
        <v>1509</v>
      </c>
      <c r="C33">
        <v>1</v>
      </c>
      <c r="D33" s="2">
        <f>VLOOKUP($A33,'Census data'!$C$4:$Q$59,10,FALSE)</f>
        <v>124</v>
      </c>
      <c r="E33">
        <v>1</v>
      </c>
      <c r="F33" s="2">
        <f>VLOOKUP($A33,'Census data'!$C$4:$Q$59,6,FALSE)</f>
        <v>1633</v>
      </c>
      <c r="G33">
        <v>1</v>
      </c>
    </row>
    <row r="34" spans="1:7" x14ac:dyDescent="0.25">
      <c r="A34" t="s">
        <v>236</v>
      </c>
      <c r="B34" s="2">
        <f>VLOOKUP($A34,'Census data'!$C$4:$Q$59,8,FALSE)</f>
        <v>1804</v>
      </c>
      <c r="C34" s="50">
        <f>TRUNC(B34/B35,6)</f>
        <v>9.6371999999999999E-2</v>
      </c>
      <c r="D34" s="2">
        <f>VLOOKUP($A34,'Census data'!$C$4:$Q$59,10,FALSE)</f>
        <v>297</v>
      </c>
      <c r="E34">
        <f>TRUNC(D34/D35,6)</f>
        <v>0.23703099999999999</v>
      </c>
      <c r="F34" s="2">
        <f>VLOOKUP($A34,'Census data'!$C$4:$Q$59,6,FALSE)</f>
        <v>2101</v>
      </c>
      <c r="G34">
        <f>TRUNC(F34/F35,6)</f>
        <v>0.105197</v>
      </c>
    </row>
    <row r="35" spans="1:7" x14ac:dyDescent="0.25">
      <c r="A35" t="s">
        <v>194</v>
      </c>
      <c r="B35" s="2">
        <f>VLOOKUP($A35,'Census data'!$C$4:$Q$59,8,FALSE)</f>
        <v>18719</v>
      </c>
      <c r="C35">
        <v>1</v>
      </c>
      <c r="D35" s="2">
        <f>VLOOKUP($A35,'Census data'!$C$4:$Q$59,10,FALSE)</f>
        <v>1253</v>
      </c>
      <c r="E35">
        <v>1</v>
      </c>
      <c r="F35" s="2">
        <f>VLOOKUP($A35,'Census data'!$C$4:$Q$59,6,FALSE)</f>
        <v>19972</v>
      </c>
      <c r="G35">
        <v>1</v>
      </c>
    </row>
  </sheetData>
  <mergeCells count="3">
    <mergeCell ref="B2:C2"/>
    <mergeCell ref="D2:E2"/>
    <mergeCell ref="F2:G2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C63"/>
  <sheetViews>
    <sheetView topLeftCell="A46" workbookViewId="0">
      <selection activeCell="A4" sqref="A1:A1048576"/>
    </sheetView>
  </sheetViews>
  <sheetFormatPr defaultRowHeight="15" x14ac:dyDescent="0.25"/>
  <cols>
    <col min="1" max="1" width="13.28515625" bestFit="1" customWidth="1"/>
    <col min="2" max="2" width="11.5703125" bestFit="1" customWidth="1"/>
    <col min="16" max="16" width="19.28515625" customWidth="1"/>
    <col min="17" max="17" width="16.140625" customWidth="1"/>
    <col min="18" max="18" width="13.28515625" bestFit="1" customWidth="1"/>
  </cols>
  <sheetData>
    <row r="1" spans="1:14" ht="15.75" x14ac:dyDescent="0.25">
      <c r="A1" s="71" t="s">
        <v>28</v>
      </c>
      <c r="B1" s="72"/>
      <c r="C1" s="72"/>
      <c r="D1" s="72"/>
      <c r="E1" s="72"/>
      <c r="F1" s="72"/>
      <c r="G1" s="22"/>
      <c r="H1" s="22"/>
      <c r="I1" s="22"/>
      <c r="J1" s="22"/>
      <c r="K1" s="22"/>
      <c r="L1" s="22"/>
      <c r="M1" s="22"/>
      <c r="N1" s="22"/>
    </row>
    <row r="2" spans="1:14" ht="15.75" x14ac:dyDescent="0.25">
      <c r="A2" s="71" t="s">
        <v>29</v>
      </c>
      <c r="B2" s="72"/>
      <c r="C2" s="72"/>
      <c r="D2" s="72"/>
      <c r="E2" s="72"/>
      <c r="F2" s="72"/>
      <c r="G2" s="22"/>
      <c r="H2" s="22"/>
      <c r="I2" s="22"/>
      <c r="J2" s="22"/>
      <c r="K2" s="22"/>
      <c r="L2" s="22"/>
      <c r="M2" s="22"/>
      <c r="N2" s="22"/>
    </row>
    <row r="3" spans="1:14" x14ac:dyDescent="0.25">
      <c r="A3" s="72"/>
      <c r="B3" s="72"/>
      <c r="C3" s="72"/>
      <c r="D3" s="72"/>
      <c r="E3" s="72"/>
      <c r="F3" s="72"/>
      <c r="G3" s="22"/>
      <c r="H3" s="22"/>
      <c r="I3" s="22"/>
      <c r="J3" s="22"/>
      <c r="K3" s="22"/>
      <c r="L3" s="22"/>
      <c r="M3" s="22"/>
      <c r="N3" s="22"/>
    </row>
    <row r="4" spans="1:14" x14ac:dyDescent="0.25">
      <c r="A4" s="23" t="s">
        <v>30</v>
      </c>
      <c r="B4" s="73" t="s">
        <v>31</v>
      </c>
      <c r="C4" s="72"/>
      <c r="D4" s="72"/>
      <c r="E4" s="72"/>
      <c r="F4" s="72"/>
      <c r="G4" s="22"/>
      <c r="H4" s="22"/>
      <c r="I4" s="22"/>
      <c r="J4" s="22"/>
      <c r="K4" s="22"/>
      <c r="L4" s="22"/>
      <c r="M4" s="22"/>
      <c r="N4" s="22"/>
    </row>
    <row r="5" spans="1:14" x14ac:dyDescent="0.25">
      <c r="A5" s="74" t="s">
        <v>32</v>
      </c>
      <c r="B5" s="72"/>
      <c r="C5" s="72"/>
      <c r="D5" s="72"/>
      <c r="E5" s="72"/>
      <c r="F5" s="72"/>
      <c r="G5" s="22"/>
      <c r="H5" s="22"/>
      <c r="I5" s="22"/>
      <c r="J5" s="22"/>
      <c r="K5" s="22"/>
      <c r="L5" s="22"/>
      <c r="M5" s="22"/>
      <c r="N5" s="22"/>
    </row>
    <row r="6" spans="1:14" x14ac:dyDescent="0.25">
      <c r="A6" s="23" t="s">
        <v>33</v>
      </c>
      <c r="B6" s="73" t="s">
        <v>34</v>
      </c>
      <c r="C6" s="72"/>
      <c r="D6" s="72"/>
      <c r="E6" s="72"/>
      <c r="F6" s="72"/>
      <c r="G6" s="22"/>
      <c r="H6" s="22"/>
      <c r="I6" s="22"/>
      <c r="J6" s="22"/>
      <c r="K6" s="22"/>
      <c r="L6" s="22"/>
      <c r="M6" s="22"/>
      <c r="N6" s="22"/>
    </row>
    <row r="7" spans="1:14" ht="25.5" x14ac:dyDescent="0.25">
      <c r="A7" s="23" t="s">
        <v>35</v>
      </c>
      <c r="B7" s="73" t="s">
        <v>36</v>
      </c>
      <c r="C7" s="72"/>
      <c r="D7" s="72"/>
      <c r="E7" s="72"/>
      <c r="F7" s="72"/>
      <c r="G7" s="22"/>
      <c r="H7" s="22"/>
      <c r="I7" s="22"/>
      <c r="J7" s="22"/>
      <c r="K7" s="22"/>
      <c r="L7" s="22"/>
      <c r="M7" s="22"/>
      <c r="N7" s="22"/>
    </row>
    <row r="8" spans="1:14" x14ac:dyDescent="0.25">
      <c r="A8" s="23" t="s">
        <v>37</v>
      </c>
      <c r="B8" s="73" t="s">
        <v>38</v>
      </c>
      <c r="C8" s="72"/>
      <c r="D8" s="72"/>
      <c r="E8" s="72"/>
      <c r="F8" s="72"/>
      <c r="G8" s="22"/>
      <c r="H8" s="22"/>
      <c r="I8" s="22"/>
      <c r="J8" s="22"/>
      <c r="K8" s="22"/>
      <c r="L8" s="22"/>
      <c r="M8" s="22"/>
      <c r="N8" s="22"/>
    </row>
    <row r="9" spans="1:14" x14ac:dyDescent="0.25">
      <c r="A9" s="23" t="s">
        <v>39</v>
      </c>
      <c r="B9" s="73" t="s">
        <v>40</v>
      </c>
      <c r="C9" s="72"/>
      <c r="D9" s="72"/>
      <c r="E9" s="72"/>
      <c r="F9" s="72"/>
      <c r="G9" s="22"/>
      <c r="H9" s="22"/>
      <c r="I9" s="22"/>
      <c r="J9" s="22"/>
      <c r="K9" s="22"/>
      <c r="L9" s="22"/>
      <c r="M9" s="22"/>
      <c r="N9" s="22"/>
    </row>
    <row r="10" spans="1:14" x14ac:dyDescent="0.25">
      <c r="A10" s="23" t="s">
        <v>41</v>
      </c>
      <c r="B10" s="75" t="s">
        <v>42</v>
      </c>
      <c r="C10" s="72"/>
      <c r="D10" s="72"/>
      <c r="E10" s="72"/>
      <c r="F10" s="72"/>
      <c r="G10" s="22"/>
      <c r="H10" s="22"/>
      <c r="I10" s="22"/>
      <c r="J10" s="22"/>
      <c r="K10" s="22"/>
      <c r="L10" s="22"/>
      <c r="M10" s="22"/>
      <c r="N10" s="22"/>
    </row>
    <row r="11" spans="1:14" x14ac:dyDescent="0.25">
      <c r="A11" s="22"/>
      <c r="B11" s="22"/>
      <c r="C11" s="22"/>
      <c r="D11" s="22"/>
      <c r="E11" s="22"/>
      <c r="F11" s="22"/>
      <c r="G11" s="22"/>
      <c r="H11" s="22"/>
      <c r="I11" s="22"/>
      <c r="J11" s="22"/>
      <c r="K11" s="22"/>
      <c r="L11" s="22"/>
      <c r="M11" s="22"/>
      <c r="N11" s="22"/>
    </row>
    <row r="12" spans="1:14" ht="15.75" thickBot="1" x14ac:dyDescent="0.3">
      <c r="A12" s="24" t="s">
        <v>43</v>
      </c>
      <c r="B12" s="24" t="s">
        <v>44</v>
      </c>
      <c r="C12" s="24" t="s">
        <v>45</v>
      </c>
      <c r="D12" s="24" t="s">
        <v>46</v>
      </c>
      <c r="E12" s="24" t="s">
        <v>47</v>
      </c>
      <c r="F12" s="24" t="s">
        <v>48</v>
      </c>
      <c r="G12" s="24" t="s">
        <v>49</v>
      </c>
      <c r="H12" s="24" t="s">
        <v>50</v>
      </c>
      <c r="I12" s="24" t="s">
        <v>51</v>
      </c>
      <c r="J12" s="24" t="s">
        <v>52</v>
      </c>
      <c r="K12" s="24" t="s">
        <v>53</v>
      </c>
      <c r="L12" s="24" t="s">
        <v>54</v>
      </c>
      <c r="M12" s="24" t="s">
        <v>55</v>
      </c>
      <c r="N12" s="24" t="s">
        <v>56</v>
      </c>
    </row>
    <row r="13" spans="1:14" ht="15.75" thickTop="1" x14ac:dyDescent="0.25">
      <c r="A13" s="25">
        <v>2004</v>
      </c>
      <c r="B13" s="26">
        <v>146068</v>
      </c>
      <c r="C13" s="26">
        <v>146154</v>
      </c>
      <c r="D13" s="26">
        <v>146525</v>
      </c>
      <c r="E13" s="26">
        <v>146260</v>
      </c>
      <c r="F13" s="26">
        <v>146659</v>
      </c>
      <c r="G13" s="26">
        <v>148478</v>
      </c>
      <c r="H13" s="26">
        <v>149217</v>
      </c>
      <c r="I13" s="26">
        <v>148166</v>
      </c>
      <c r="J13" s="26">
        <v>147186</v>
      </c>
      <c r="K13" s="26">
        <v>147978</v>
      </c>
      <c r="L13" s="26">
        <v>148246</v>
      </c>
      <c r="M13" s="26">
        <v>147877</v>
      </c>
      <c r="N13" s="26">
        <v>147401</v>
      </c>
    </row>
    <row r="14" spans="1:14" x14ac:dyDescent="0.25">
      <c r="A14" s="25">
        <v>2005</v>
      </c>
      <c r="B14" s="26">
        <v>147125</v>
      </c>
      <c r="C14" s="26">
        <v>147649</v>
      </c>
      <c r="D14" s="26">
        <v>147745</v>
      </c>
      <c r="E14" s="26">
        <v>148274</v>
      </c>
      <c r="F14" s="26">
        <v>148878</v>
      </c>
      <c r="G14" s="26">
        <v>150327</v>
      </c>
      <c r="H14" s="26">
        <v>151122</v>
      </c>
      <c r="I14" s="26">
        <v>150469</v>
      </c>
      <c r="J14" s="26">
        <v>149838</v>
      </c>
      <c r="K14" s="26">
        <v>150304</v>
      </c>
      <c r="L14" s="26">
        <v>150239</v>
      </c>
      <c r="M14" s="26">
        <v>149874</v>
      </c>
      <c r="N14" s="26">
        <v>149320</v>
      </c>
    </row>
    <row r="15" spans="1:14" x14ac:dyDescent="0.25">
      <c r="A15" s="25">
        <v>2006</v>
      </c>
      <c r="B15" s="26">
        <v>149090</v>
      </c>
      <c r="C15" s="26">
        <v>149686</v>
      </c>
      <c r="D15" s="26">
        <v>150027</v>
      </c>
      <c r="E15" s="26">
        <v>150209</v>
      </c>
      <c r="F15" s="26">
        <v>150696</v>
      </c>
      <c r="G15" s="26">
        <v>152557</v>
      </c>
      <c r="H15" s="26">
        <v>153208</v>
      </c>
      <c r="I15" s="26">
        <v>152465</v>
      </c>
      <c r="J15" s="26">
        <v>151635</v>
      </c>
      <c r="K15" s="26">
        <v>152397</v>
      </c>
      <c r="L15" s="26">
        <v>152590</v>
      </c>
      <c r="M15" s="26">
        <v>152571</v>
      </c>
      <c r="N15" s="26">
        <v>151428</v>
      </c>
    </row>
    <row r="16" spans="1:14" x14ac:dyDescent="0.25">
      <c r="A16" s="25">
        <v>2007</v>
      </c>
      <c r="B16" s="26">
        <v>151924</v>
      </c>
      <c r="C16" s="26">
        <v>151879</v>
      </c>
      <c r="D16" s="26">
        <v>152236</v>
      </c>
      <c r="E16" s="26">
        <v>151829</v>
      </c>
      <c r="F16" s="26">
        <v>152350</v>
      </c>
      <c r="G16" s="26">
        <v>154252</v>
      </c>
      <c r="H16" s="26">
        <v>154871</v>
      </c>
      <c r="I16" s="26">
        <v>153493</v>
      </c>
      <c r="J16" s="26">
        <v>153400</v>
      </c>
      <c r="K16" s="26">
        <v>153516</v>
      </c>
      <c r="L16" s="26">
        <v>154035</v>
      </c>
      <c r="M16" s="26">
        <v>153705</v>
      </c>
      <c r="N16" s="26">
        <v>153124</v>
      </c>
    </row>
    <row r="17" spans="1:14" x14ac:dyDescent="0.25">
      <c r="A17" s="25">
        <v>2008</v>
      </c>
      <c r="B17" s="26">
        <v>152828</v>
      </c>
      <c r="C17" s="26">
        <v>152503</v>
      </c>
      <c r="D17" s="26">
        <v>153135</v>
      </c>
      <c r="E17" s="26">
        <v>153208</v>
      </c>
      <c r="F17" s="26">
        <v>154003</v>
      </c>
      <c r="G17" s="26">
        <v>155582</v>
      </c>
      <c r="H17" s="26">
        <v>156300</v>
      </c>
      <c r="I17" s="26">
        <v>155387</v>
      </c>
      <c r="J17" s="26">
        <v>154509</v>
      </c>
      <c r="K17" s="26">
        <v>155012</v>
      </c>
      <c r="L17" s="26">
        <v>154624</v>
      </c>
      <c r="M17" s="26">
        <v>154349</v>
      </c>
      <c r="N17" s="26">
        <v>154287</v>
      </c>
    </row>
    <row r="18" spans="1:14" x14ac:dyDescent="0.25">
      <c r="A18" s="25">
        <v>2009</v>
      </c>
      <c r="B18" s="26">
        <v>153445</v>
      </c>
      <c r="C18" s="26">
        <v>153804</v>
      </c>
      <c r="D18" s="26">
        <v>153728</v>
      </c>
      <c r="E18" s="26">
        <v>153834</v>
      </c>
      <c r="F18" s="26">
        <v>154336</v>
      </c>
      <c r="G18" s="26">
        <v>155921</v>
      </c>
      <c r="H18" s="26">
        <v>156255</v>
      </c>
      <c r="I18" s="26">
        <v>154897</v>
      </c>
      <c r="J18" s="26">
        <v>153617</v>
      </c>
      <c r="K18" s="26">
        <v>153635</v>
      </c>
      <c r="L18" s="26">
        <v>153539</v>
      </c>
      <c r="M18" s="26">
        <v>152693</v>
      </c>
      <c r="N18" s="26">
        <v>154142</v>
      </c>
    </row>
    <row r="19" spans="1:14" x14ac:dyDescent="0.25">
      <c r="A19" s="25">
        <v>2010</v>
      </c>
      <c r="B19" s="26">
        <v>152957</v>
      </c>
      <c r="C19" s="26">
        <v>153194</v>
      </c>
      <c r="D19" s="26">
        <v>153660</v>
      </c>
      <c r="E19" s="26">
        <v>153911</v>
      </c>
      <c r="F19" s="26">
        <v>153866</v>
      </c>
      <c r="G19" s="26">
        <v>154767</v>
      </c>
      <c r="H19" s="26">
        <v>155270</v>
      </c>
      <c r="I19" s="26">
        <v>154678</v>
      </c>
      <c r="J19" s="26">
        <v>153854</v>
      </c>
      <c r="K19" s="26">
        <v>153652</v>
      </c>
      <c r="L19" s="26">
        <v>153698</v>
      </c>
      <c r="M19" s="26">
        <v>153156</v>
      </c>
      <c r="N19" s="26">
        <v>153889</v>
      </c>
    </row>
    <row r="20" spans="1:14" x14ac:dyDescent="0.25">
      <c r="A20" s="25">
        <v>2011</v>
      </c>
      <c r="B20" s="26">
        <v>152536</v>
      </c>
      <c r="C20" s="26">
        <v>152635</v>
      </c>
      <c r="D20" s="26">
        <v>153022</v>
      </c>
      <c r="E20" s="26">
        <v>152898</v>
      </c>
      <c r="F20" s="26">
        <v>153449</v>
      </c>
      <c r="G20" s="26">
        <v>154538</v>
      </c>
      <c r="H20" s="26">
        <v>154812</v>
      </c>
      <c r="I20" s="26">
        <v>154344</v>
      </c>
      <c r="J20" s="26">
        <v>154022</v>
      </c>
      <c r="K20" s="26">
        <v>154088</v>
      </c>
      <c r="L20" s="26">
        <v>153683</v>
      </c>
      <c r="M20" s="26">
        <v>153373</v>
      </c>
      <c r="N20" s="26">
        <v>153617</v>
      </c>
    </row>
    <row r="21" spans="1:14" x14ac:dyDescent="0.25">
      <c r="A21" s="25">
        <v>2012</v>
      </c>
      <c r="B21" s="26">
        <v>153485</v>
      </c>
      <c r="C21" s="26">
        <v>154114</v>
      </c>
      <c r="D21" s="26">
        <v>154316</v>
      </c>
      <c r="E21" s="26">
        <v>153905</v>
      </c>
      <c r="F21" s="26">
        <v>154998</v>
      </c>
      <c r="G21" s="26">
        <v>156385</v>
      </c>
      <c r="H21" s="26">
        <v>156526</v>
      </c>
      <c r="I21" s="26">
        <v>155255</v>
      </c>
      <c r="J21" s="26">
        <v>155075</v>
      </c>
      <c r="K21" s="26">
        <v>155779</v>
      </c>
      <c r="L21" s="26">
        <v>154953</v>
      </c>
      <c r="M21" s="26">
        <v>154904</v>
      </c>
      <c r="N21" s="26">
        <v>154975</v>
      </c>
    </row>
    <row r="22" spans="1:14" x14ac:dyDescent="0.25">
      <c r="A22" s="25">
        <v>2013</v>
      </c>
      <c r="B22" s="26">
        <v>154794</v>
      </c>
      <c r="C22" s="26">
        <v>154727</v>
      </c>
      <c r="D22" s="26">
        <v>154512</v>
      </c>
      <c r="E22" s="26">
        <v>154739</v>
      </c>
      <c r="F22" s="26">
        <v>155734</v>
      </c>
      <c r="G22" s="26">
        <v>157089</v>
      </c>
      <c r="H22" s="26">
        <v>157196</v>
      </c>
      <c r="I22" s="26">
        <v>155971</v>
      </c>
      <c r="J22" s="26">
        <v>155536</v>
      </c>
      <c r="K22" s="26">
        <v>154918</v>
      </c>
      <c r="L22" s="26">
        <v>155046</v>
      </c>
      <c r="M22" s="26">
        <v>154408</v>
      </c>
      <c r="N22" s="26">
        <v>155389</v>
      </c>
    </row>
    <row r="23" spans="1:14" ht="15.75" thickBot="1" x14ac:dyDescent="0.3">
      <c r="A23" s="25">
        <v>2014</v>
      </c>
      <c r="B23" s="26">
        <v>154381</v>
      </c>
      <c r="C23" s="26">
        <v>155027</v>
      </c>
      <c r="D23" s="26">
        <v>155627</v>
      </c>
      <c r="E23" s="26">
        <v>154845</v>
      </c>
      <c r="F23" s="26">
        <v>155841</v>
      </c>
      <c r="G23" s="26">
        <v>156997</v>
      </c>
      <c r="H23" s="26">
        <v>157573</v>
      </c>
      <c r="I23" s="26">
        <v>156434</v>
      </c>
      <c r="J23" s="26">
        <v>155903</v>
      </c>
      <c r="K23" s="26">
        <v>156616</v>
      </c>
      <c r="L23" s="26">
        <v>156297</v>
      </c>
      <c r="M23" s="26">
        <v>155521</v>
      </c>
      <c r="N23" s="26">
        <v>155922</v>
      </c>
    </row>
    <row r="24" spans="1:14" ht="15.75" thickBot="1" x14ac:dyDescent="0.3">
      <c r="A24" s="25">
        <v>2015</v>
      </c>
      <c r="B24" s="26">
        <f>'[1]US labor force'!B24</f>
        <v>156050</v>
      </c>
      <c r="C24" s="26">
        <v>156213</v>
      </c>
      <c r="D24" s="26">
        <v>156318</v>
      </c>
      <c r="E24" s="27">
        <v>156554</v>
      </c>
      <c r="F24" s="28">
        <v>157719</v>
      </c>
      <c r="G24" s="26"/>
      <c r="H24" s="26"/>
      <c r="I24" s="26"/>
      <c r="J24" s="26"/>
      <c r="K24" s="26"/>
      <c r="L24" s="26"/>
      <c r="M24" s="26"/>
      <c r="N24" s="26"/>
    </row>
    <row r="26" spans="1:14" ht="15.75" x14ac:dyDescent="0.25">
      <c r="A26" s="71" t="s">
        <v>28</v>
      </c>
      <c r="B26" s="72"/>
      <c r="C26" s="72"/>
      <c r="D26" s="72"/>
      <c r="E26" s="72"/>
      <c r="F26" s="72"/>
      <c r="G26" s="22"/>
      <c r="H26" s="22"/>
      <c r="I26" s="22"/>
      <c r="J26" s="22"/>
      <c r="K26" s="22"/>
      <c r="L26" s="22"/>
      <c r="M26" s="22"/>
      <c r="N26" s="22"/>
    </row>
    <row r="27" spans="1:14" ht="15.75" x14ac:dyDescent="0.25">
      <c r="A27" s="71" t="s">
        <v>29</v>
      </c>
      <c r="B27" s="72"/>
      <c r="C27" s="72"/>
      <c r="D27" s="72"/>
      <c r="E27" s="72"/>
      <c r="F27" s="72"/>
      <c r="G27" s="22"/>
      <c r="H27" s="22"/>
      <c r="I27" s="22"/>
      <c r="J27" s="22"/>
      <c r="K27" s="22"/>
      <c r="L27" s="22"/>
      <c r="M27" s="22"/>
      <c r="N27" s="22"/>
    </row>
    <row r="28" spans="1:14" x14ac:dyDescent="0.25">
      <c r="A28" s="72"/>
      <c r="B28" s="72"/>
      <c r="C28" s="72"/>
      <c r="D28" s="72"/>
      <c r="E28" s="72"/>
      <c r="F28" s="72"/>
      <c r="G28" s="22"/>
      <c r="H28" s="22"/>
      <c r="I28" s="22"/>
      <c r="J28" s="22"/>
      <c r="K28" s="22"/>
      <c r="L28" s="22"/>
      <c r="M28" s="22"/>
      <c r="N28" s="22"/>
    </row>
    <row r="29" spans="1:14" x14ac:dyDescent="0.25">
      <c r="A29" s="23" t="s">
        <v>30</v>
      </c>
      <c r="B29" s="73" t="s">
        <v>57</v>
      </c>
      <c r="C29" s="72"/>
      <c r="D29" s="72"/>
      <c r="E29" s="72"/>
      <c r="F29" s="72"/>
      <c r="G29" s="22"/>
      <c r="H29" s="22"/>
      <c r="I29" s="22"/>
      <c r="J29" s="22"/>
      <c r="K29" s="22"/>
      <c r="L29" s="22"/>
      <c r="M29" s="22"/>
      <c r="N29" s="22"/>
    </row>
    <row r="30" spans="1:14" x14ac:dyDescent="0.25">
      <c r="A30" s="74" t="s">
        <v>32</v>
      </c>
      <c r="B30" s="72"/>
      <c r="C30" s="72"/>
      <c r="D30" s="72"/>
      <c r="E30" s="72"/>
      <c r="F30" s="72"/>
      <c r="G30" s="22"/>
      <c r="H30" s="22"/>
      <c r="I30" s="22"/>
      <c r="J30" s="22"/>
      <c r="K30" s="22"/>
      <c r="L30" s="22"/>
      <c r="M30" s="22"/>
      <c r="N30" s="22"/>
    </row>
    <row r="31" spans="1:14" x14ac:dyDescent="0.25">
      <c r="A31" s="23" t="s">
        <v>33</v>
      </c>
      <c r="B31" s="73" t="s">
        <v>58</v>
      </c>
      <c r="C31" s="72"/>
      <c r="D31" s="72"/>
      <c r="E31" s="72"/>
      <c r="F31" s="72"/>
      <c r="G31" s="22"/>
      <c r="H31" s="22"/>
      <c r="I31" s="22"/>
      <c r="J31" s="22"/>
      <c r="K31" s="22"/>
      <c r="L31" s="22"/>
      <c r="M31" s="22"/>
      <c r="N31" s="22"/>
    </row>
    <row r="32" spans="1:14" ht="25.5" x14ac:dyDescent="0.25">
      <c r="A32" s="23" t="s">
        <v>35</v>
      </c>
      <c r="B32" s="73" t="s">
        <v>59</v>
      </c>
      <c r="C32" s="72"/>
      <c r="D32" s="72"/>
      <c r="E32" s="72"/>
      <c r="F32" s="72"/>
      <c r="G32" s="22"/>
      <c r="H32" s="22"/>
      <c r="I32" s="22"/>
      <c r="J32" s="22"/>
      <c r="K32" s="22"/>
      <c r="L32" s="22"/>
      <c r="M32" s="22"/>
      <c r="N32" s="22"/>
    </row>
    <row r="33" spans="1:29" x14ac:dyDescent="0.25">
      <c r="A33" s="23" t="s">
        <v>37</v>
      </c>
      <c r="B33" s="73" t="s">
        <v>38</v>
      </c>
      <c r="C33" s="72"/>
      <c r="D33" s="72"/>
      <c r="E33" s="72"/>
      <c r="F33" s="72"/>
      <c r="G33" s="22"/>
      <c r="H33" s="22"/>
      <c r="I33" s="22"/>
      <c r="J33" s="22"/>
      <c r="K33" s="22"/>
      <c r="L33" s="22"/>
      <c r="M33" s="22"/>
      <c r="N33" s="22"/>
    </row>
    <row r="34" spans="1:29" x14ac:dyDescent="0.25">
      <c r="A34" s="23" t="s">
        <v>39</v>
      </c>
      <c r="B34" s="73" t="s">
        <v>40</v>
      </c>
      <c r="C34" s="72"/>
      <c r="D34" s="72"/>
      <c r="E34" s="72"/>
      <c r="F34" s="72"/>
      <c r="G34" s="22"/>
      <c r="H34" s="22"/>
      <c r="I34" s="22"/>
      <c r="J34" s="22"/>
      <c r="K34" s="22"/>
      <c r="L34" s="22"/>
      <c r="M34" s="22"/>
      <c r="N34" s="22"/>
    </row>
    <row r="35" spans="1:29" x14ac:dyDescent="0.25">
      <c r="A35" s="23" t="s">
        <v>41</v>
      </c>
      <c r="B35" s="75" t="s">
        <v>42</v>
      </c>
      <c r="C35" s="72"/>
      <c r="D35" s="72"/>
      <c r="E35" s="72"/>
      <c r="F35" s="72"/>
      <c r="G35" s="22"/>
      <c r="H35" s="22"/>
      <c r="I35" s="22"/>
      <c r="J35" s="22"/>
      <c r="K35" s="22"/>
      <c r="L35" s="22"/>
      <c r="M35" s="22"/>
      <c r="N35" s="22"/>
    </row>
    <row r="36" spans="1:29" x14ac:dyDescent="0.25">
      <c r="A36" s="22"/>
      <c r="B36" s="22"/>
      <c r="C36" s="22"/>
      <c r="D36" s="22"/>
      <c r="E36" s="22"/>
      <c r="F36" s="22"/>
      <c r="G36" s="22"/>
      <c r="H36" s="22"/>
      <c r="I36" s="22"/>
      <c r="J36" s="22"/>
      <c r="K36" s="22"/>
      <c r="L36" s="22"/>
      <c r="M36" s="22"/>
      <c r="N36" s="22"/>
    </row>
    <row r="37" spans="1:29" ht="15.75" thickBot="1" x14ac:dyDescent="0.3">
      <c r="A37" s="24" t="s">
        <v>43</v>
      </c>
      <c r="B37" s="24" t="s">
        <v>44</v>
      </c>
      <c r="C37" s="24" t="s">
        <v>45</v>
      </c>
      <c r="D37" s="24" t="s">
        <v>46</v>
      </c>
      <c r="E37" s="24" t="s">
        <v>47</v>
      </c>
      <c r="F37" s="24" t="s">
        <v>48</v>
      </c>
      <c r="G37" s="24" t="s">
        <v>49</v>
      </c>
      <c r="H37" s="24" t="s">
        <v>50</v>
      </c>
      <c r="I37" s="24" t="s">
        <v>51</v>
      </c>
      <c r="J37" s="24" t="s">
        <v>52</v>
      </c>
      <c r="K37" s="24" t="s">
        <v>53</v>
      </c>
      <c r="L37" s="24" t="s">
        <v>54</v>
      </c>
      <c r="M37" s="24" t="s">
        <v>55</v>
      </c>
      <c r="N37" s="24" t="s">
        <v>56</v>
      </c>
    </row>
    <row r="38" spans="1:29" ht="15.75" thickTop="1" x14ac:dyDescent="0.25">
      <c r="A38" s="25">
        <v>2004</v>
      </c>
      <c r="B38" s="26">
        <v>9144</v>
      </c>
      <c r="C38" s="26">
        <v>8770</v>
      </c>
      <c r="D38" s="26">
        <v>8834</v>
      </c>
      <c r="E38" s="26">
        <v>7837</v>
      </c>
      <c r="F38" s="26">
        <v>7792</v>
      </c>
      <c r="G38" s="26">
        <v>8616</v>
      </c>
      <c r="H38" s="26">
        <v>8518</v>
      </c>
      <c r="I38" s="26">
        <v>7940</v>
      </c>
      <c r="J38" s="26">
        <v>7545</v>
      </c>
      <c r="K38" s="26">
        <v>7531</v>
      </c>
      <c r="L38" s="26">
        <v>7665</v>
      </c>
      <c r="M38" s="26">
        <v>7599</v>
      </c>
      <c r="N38" s="26">
        <v>8149</v>
      </c>
    </row>
    <row r="39" spans="1:29" x14ac:dyDescent="0.25">
      <c r="A39" s="25">
        <v>2005</v>
      </c>
      <c r="B39" s="26">
        <v>8444</v>
      </c>
      <c r="C39" s="26">
        <v>8549</v>
      </c>
      <c r="D39" s="26">
        <v>7986</v>
      </c>
      <c r="E39" s="26">
        <v>7335</v>
      </c>
      <c r="F39" s="26">
        <v>7287</v>
      </c>
      <c r="G39" s="26">
        <v>7870</v>
      </c>
      <c r="H39" s="26">
        <v>7839</v>
      </c>
      <c r="I39" s="26">
        <v>7327</v>
      </c>
      <c r="J39" s="26">
        <v>7259</v>
      </c>
      <c r="K39" s="26">
        <v>6964</v>
      </c>
      <c r="L39" s="26">
        <v>7271</v>
      </c>
      <c r="M39" s="26">
        <v>6956</v>
      </c>
      <c r="N39" s="26">
        <v>7591</v>
      </c>
    </row>
    <row r="40" spans="1:29" x14ac:dyDescent="0.25">
      <c r="A40" s="25">
        <v>2006</v>
      </c>
      <c r="B40" s="26">
        <v>7608</v>
      </c>
      <c r="C40" s="26">
        <v>7692</v>
      </c>
      <c r="D40" s="26">
        <v>7255</v>
      </c>
      <c r="E40" s="26">
        <v>6804</v>
      </c>
      <c r="F40" s="26">
        <v>6655</v>
      </c>
      <c r="G40" s="26">
        <v>7341</v>
      </c>
      <c r="H40" s="26">
        <v>7602</v>
      </c>
      <c r="I40" s="26">
        <v>7086</v>
      </c>
      <c r="J40" s="26">
        <v>6625</v>
      </c>
      <c r="K40" s="26">
        <v>6272</v>
      </c>
      <c r="L40" s="26">
        <v>6576</v>
      </c>
      <c r="M40" s="26">
        <v>6491</v>
      </c>
      <c r="N40" s="26">
        <v>7001</v>
      </c>
    </row>
    <row r="41" spans="1:29" x14ac:dyDescent="0.25">
      <c r="A41" s="25">
        <v>2007</v>
      </c>
      <c r="B41" s="26">
        <v>7649</v>
      </c>
      <c r="C41" s="26">
        <v>7400</v>
      </c>
      <c r="D41" s="26">
        <v>6913</v>
      </c>
      <c r="E41" s="26">
        <v>6532</v>
      </c>
      <c r="F41" s="26">
        <v>6486</v>
      </c>
      <c r="G41" s="26">
        <v>7295</v>
      </c>
      <c r="H41" s="26">
        <v>7556</v>
      </c>
      <c r="I41" s="26">
        <v>7088</v>
      </c>
      <c r="J41" s="26">
        <v>6952</v>
      </c>
      <c r="K41" s="26">
        <v>6773</v>
      </c>
      <c r="L41" s="26">
        <v>6917</v>
      </c>
      <c r="M41" s="26">
        <v>7371</v>
      </c>
      <c r="N41" s="26">
        <v>7078</v>
      </c>
    </row>
    <row r="42" spans="1:29" x14ac:dyDescent="0.25">
      <c r="A42" s="25">
        <v>2008</v>
      </c>
      <c r="B42" s="26">
        <v>8221</v>
      </c>
      <c r="C42" s="26">
        <v>7953</v>
      </c>
      <c r="D42" s="26">
        <v>8027</v>
      </c>
      <c r="E42" s="26">
        <v>7287</v>
      </c>
      <c r="F42" s="26">
        <v>8076</v>
      </c>
      <c r="G42" s="26">
        <v>8933</v>
      </c>
      <c r="H42" s="26">
        <v>9433</v>
      </c>
      <c r="I42" s="26">
        <v>9479</v>
      </c>
      <c r="J42" s="26">
        <v>9199</v>
      </c>
      <c r="K42" s="26">
        <v>9469</v>
      </c>
      <c r="L42" s="26">
        <v>10015</v>
      </c>
      <c r="M42" s="26">
        <v>10999</v>
      </c>
      <c r="N42" s="26">
        <v>8924</v>
      </c>
    </row>
    <row r="43" spans="1:29" x14ac:dyDescent="0.25">
      <c r="A43" s="25">
        <v>2009</v>
      </c>
      <c r="B43" s="26">
        <v>13009</v>
      </c>
      <c r="C43" s="26">
        <v>13699</v>
      </c>
      <c r="D43" s="26">
        <v>13895</v>
      </c>
      <c r="E43" s="26">
        <v>13248</v>
      </c>
      <c r="F43" s="26">
        <v>13973</v>
      </c>
      <c r="G43" s="26">
        <v>15095</v>
      </c>
      <c r="H43" s="26">
        <v>15201</v>
      </c>
      <c r="I43" s="26">
        <v>14823</v>
      </c>
      <c r="J43" s="26">
        <v>14538</v>
      </c>
      <c r="K43" s="26">
        <v>14547</v>
      </c>
      <c r="L43" s="26">
        <v>14407</v>
      </c>
      <c r="M43" s="26">
        <v>14740</v>
      </c>
      <c r="N43" s="26">
        <v>14265</v>
      </c>
    </row>
    <row r="44" spans="1:29" x14ac:dyDescent="0.25">
      <c r="A44" s="25">
        <v>2010</v>
      </c>
      <c r="B44" s="26">
        <v>16147</v>
      </c>
      <c r="C44" s="26">
        <v>15991</v>
      </c>
      <c r="D44" s="26">
        <v>15678</v>
      </c>
      <c r="E44" s="26">
        <v>14609</v>
      </c>
      <c r="F44" s="26">
        <v>14369</v>
      </c>
      <c r="G44" s="26">
        <v>14885</v>
      </c>
      <c r="H44" s="26">
        <v>15137</v>
      </c>
      <c r="I44" s="26">
        <v>14759</v>
      </c>
      <c r="J44" s="26">
        <v>14140</v>
      </c>
      <c r="K44" s="26">
        <v>13903</v>
      </c>
      <c r="L44" s="26">
        <v>14282</v>
      </c>
      <c r="M44" s="26">
        <v>13997</v>
      </c>
      <c r="N44" s="26">
        <v>14825</v>
      </c>
    </row>
    <row r="45" spans="1:29" x14ac:dyDescent="0.25">
      <c r="A45" s="25">
        <v>2011</v>
      </c>
      <c r="B45" s="26">
        <v>14937</v>
      </c>
      <c r="C45" s="26">
        <v>14542</v>
      </c>
      <c r="D45" s="26">
        <v>14060</v>
      </c>
      <c r="E45" s="26">
        <v>13237</v>
      </c>
      <c r="F45" s="26">
        <v>13421</v>
      </c>
      <c r="G45" s="26">
        <v>14409</v>
      </c>
      <c r="H45" s="26">
        <v>14428</v>
      </c>
      <c r="I45" s="26">
        <v>14008</v>
      </c>
      <c r="J45" s="26">
        <v>13520</v>
      </c>
      <c r="K45" s="26">
        <v>13102</v>
      </c>
      <c r="L45" s="26">
        <v>12613</v>
      </c>
      <c r="M45" s="26">
        <v>12692</v>
      </c>
      <c r="N45" s="26">
        <v>13747</v>
      </c>
    </row>
    <row r="46" spans="1:29" ht="15.75" thickBot="1" x14ac:dyDescent="0.3">
      <c r="A46" s="25">
        <v>2012</v>
      </c>
      <c r="B46" s="26">
        <v>13541</v>
      </c>
      <c r="C46" s="26">
        <v>13430</v>
      </c>
      <c r="D46" s="26">
        <v>12904</v>
      </c>
      <c r="E46" s="26">
        <v>11910</v>
      </c>
      <c r="F46" s="26">
        <v>12271</v>
      </c>
      <c r="G46" s="26">
        <v>13184</v>
      </c>
      <c r="H46" s="26">
        <v>13400</v>
      </c>
      <c r="I46" s="26">
        <v>12696</v>
      </c>
      <c r="J46" s="26">
        <v>11742</v>
      </c>
      <c r="K46" s="26">
        <v>11741</v>
      </c>
      <c r="L46" s="26">
        <v>11404</v>
      </c>
      <c r="M46" s="26">
        <v>11844</v>
      </c>
      <c r="N46" s="26">
        <v>12506</v>
      </c>
    </row>
    <row r="47" spans="1:29" x14ac:dyDescent="0.25">
      <c r="A47" s="25">
        <v>2013</v>
      </c>
      <c r="B47" s="26">
        <v>13181</v>
      </c>
      <c r="C47" s="26">
        <v>12500</v>
      </c>
      <c r="D47" s="26">
        <v>11815</v>
      </c>
      <c r="E47" s="26">
        <v>11014</v>
      </c>
      <c r="F47" s="26">
        <v>11302</v>
      </c>
      <c r="G47" s="26">
        <v>12248</v>
      </c>
      <c r="H47" s="26">
        <v>12083</v>
      </c>
      <c r="I47" s="26">
        <v>11462</v>
      </c>
      <c r="J47" s="26">
        <v>10885</v>
      </c>
      <c r="K47" s="26">
        <v>10773</v>
      </c>
      <c r="L47" s="26">
        <v>10271</v>
      </c>
      <c r="M47" s="26">
        <v>9984</v>
      </c>
      <c r="N47" s="26">
        <v>11460</v>
      </c>
      <c r="AC47" s="29"/>
    </row>
    <row r="48" spans="1:29" x14ac:dyDescent="0.25">
      <c r="A48" s="25">
        <v>2014</v>
      </c>
      <c r="B48" s="26">
        <v>10855</v>
      </c>
      <c r="C48" s="26">
        <v>10893</v>
      </c>
      <c r="D48" s="26">
        <v>10537</v>
      </c>
      <c r="E48" s="26">
        <v>9079</v>
      </c>
      <c r="F48" s="26">
        <v>9443</v>
      </c>
      <c r="G48" s="26">
        <v>9893</v>
      </c>
      <c r="H48" s="26">
        <v>10307</v>
      </c>
      <c r="I48" s="26">
        <v>9787</v>
      </c>
      <c r="J48" s="26">
        <v>8962</v>
      </c>
      <c r="K48" s="26">
        <v>8680</v>
      </c>
      <c r="L48" s="26">
        <v>8630</v>
      </c>
      <c r="M48" s="26">
        <v>8331</v>
      </c>
      <c r="N48" s="26">
        <v>9617</v>
      </c>
    </row>
    <row r="49" spans="1:14" x14ac:dyDescent="0.25">
      <c r="A49" s="25">
        <v>2015</v>
      </c>
      <c r="B49" s="26">
        <f>'[1]US Unemp'!B24</f>
        <v>9498</v>
      </c>
      <c r="C49" s="26">
        <f>'[1]US Unemp'!C24</f>
        <v>9095</v>
      </c>
      <c r="D49" s="26">
        <v>8682</v>
      </c>
      <c r="E49" s="27">
        <v>7966</v>
      </c>
      <c r="F49" s="27">
        <v>8370</v>
      </c>
      <c r="G49" s="26"/>
      <c r="H49" s="26"/>
      <c r="I49" s="26"/>
      <c r="J49" s="26"/>
      <c r="K49" s="26"/>
      <c r="L49" s="26"/>
      <c r="M49" s="26"/>
      <c r="N49" s="26"/>
    </row>
    <row r="52" spans="1:14" ht="15.75" thickBot="1" x14ac:dyDescent="0.3">
      <c r="B52" t="s">
        <v>60</v>
      </c>
      <c r="C52" t="s">
        <v>61</v>
      </c>
      <c r="D52" t="s">
        <v>14</v>
      </c>
      <c r="E52" t="s">
        <v>15</v>
      </c>
      <c r="F52" t="s">
        <v>16</v>
      </c>
      <c r="G52" t="s">
        <v>62</v>
      </c>
    </row>
    <row r="53" spans="1:14" ht="15.75" thickBot="1" x14ac:dyDescent="0.3">
      <c r="A53" t="s">
        <v>63</v>
      </c>
      <c r="B53" s="2">
        <f>SUM(B22:M23)</f>
        <v>3735732</v>
      </c>
      <c r="C53" s="2">
        <f>SUM(B47:M48)</f>
        <v>252915</v>
      </c>
      <c r="D53">
        <f t="shared" ref="D53:D58" si="0">TRUNC(C53/B53,4)</f>
        <v>6.7699999999999996E-2</v>
      </c>
      <c r="E53">
        <f t="shared" ref="E53:E58" si="1">TRUNC(D53*1.2,4)</f>
        <v>8.1199999999999994E-2</v>
      </c>
      <c r="F53">
        <f t="shared" ref="F53:F58" si="2">E53*100</f>
        <v>8.1199999999999992</v>
      </c>
      <c r="G53" s="30">
        <f t="shared" ref="G53:G58" si="3">ROUND(F53,1)</f>
        <v>8.1</v>
      </c>
    </row>
    <row r="54" spans="1:14" ht="15.75" thickBot="1" x14ac:dyDescent="0.3">
      <c r="A54" t="s">
        <v>64</v>
      </c>
      <c r="B54" s="2">
        <f>SUM(C22:M23,B23:B24)</f>
        <v>3736988</v>
      </c>
      <c r="C54" s="2">
        <f>SUM(C47:M48,B48:B49)</f>
        <v>249232</v>
      </c>
      <c r="D54">
        <f t="shared" si="0"/>
        <v>6.6600000000000006E-2</v>
      </c>
      <c r="E54">
        <f t="shared" si="1"/>
        <v>7.9899999999999999E-2</v>
      </c>
      <c r="F54">
        <f t="shared" si="2"/>
        <v>7.99</v>
      </c>
      <c r="G54" s="30">
        <f t="shared" si="3"/>
        <v>8</v>
      </c>
    </row>
    <row r="55" spans="1:14" ht="15.75" thickBot="1" x14ac:dyDescent="0.3">
      <c r="A55" t="s">
        <v>65</v>
      </c>
      <c r="B55" s="2">
        <f>SUM(D22:M23,B23:C24)</f>
        <v>3738474</v>
      </c>
      <c r="C55" s="2">
        <f>SUM(D47:M48,B48:C49)</f>
        <v>245827</v>
      </c>
      <c r="D55">
        <f t="shared" si="0"/>
        <v>6.5699999999999995E-2</v>
      </c>
      <c r="E55">
        <f t="shared" si="1"/>
        <v>7.8799999999999995E-2</v>
      </c>
      <c r="F55">
        <f t="shared" si="2"/>
        <v>7.88</v>
      </c>
      <c r="G55" s="30">
        <f t="shared" si="3"/>
        <v>7.9</v>
      </c>
    </row>
    <row r="56" spans="1:14" ht="15.75" thickBot="1" x14ac:dyDescent="0.3">
      <c r="A56" t="s">
        <v>66</v>
      </c>
      <c r="B56" s="2">
        <f>SUM(E22:M23,B23:D24)</f>
        <v>3740280</v>
      </c>
      <c r="C56" s="2">
        <f>SUM(E47:M48,B48:D49)</f>
        <v>242694</v>
      </c>
      <c r="D56">
        <f t="shared" si="0"/>
        <v>6.4799999999999996E-2</v>
      </c>
      <c r="E56">
        <f t="shared" si="1"/>
        <v>7.7700000000000005E-2</v>
      </c>
      <c r="F56">
        <f t="shared" si="2"/>
        <v>7.7700000000000005</v>
      </c>
      <c r="G56" s="30">
        <f t="shared" si="3"/>
        <v>7.8</v>
      </c>
    </row>
    <row r="57" spans="1:14" ht="15.75" thickBot="1" x14ac:dyDescent="0.3">
      <c r="A57" t="s">
        <v>67</v>
      </c>
      <c r="B57" s="2">
        <f>SUM(F22:M23,B23:E24)</f>
        <v>3742095</v>
      </c>
      <c r="C57" s="2">
        <f>SUM(F47:M48,B48:E49)</f>
        <v>239646</v>
      </c>
      <c r="D57">
        <f t="shared" si="0"/>
        <v>6.4000000000000001E-2</v>
      </c>
      <c r="E57">
        <f t="shared" si="1"/>
        <v>7.6799999999999993E-2</v>
      </c>
      <c r="F57">
        <f t="shared" si="2"/>
        <v>7.68</v>
      </c>
      <c r="G57" s="30">
        <f t="shared" si="3"/>
        <v>7.7</v>
      </c>
    </row>
    <row r="58" spans="1:14" ht="15.75" thickBot="1" x14ac:dyDescent="0.3">
      <c r="A58" t="s">
        <v>68</v>
      </c>
      <c r="B58" s="2">
        <f>SUM(G22:M23,B23:F24)</f>
        <v>3744080</v>
      </c>
      <c r="C58" s="31">
        <f>SUM(G47:M48,B48:F49)</f>
        <v>236714</v>
      </c>
      <c r="D58">
        <f t="shared" si="0"/>
        <v>6.3200000000000006E-2</v>
      </c>
      <c r="E58">
        <f t="shared" si="1"/>
        <v>7.5800000000000006E-2</v>
      </c>
      <c r="F58">
        <f t="shared" si="2"/>
        <v>7.580000000000001</v>
      </c>
      <c r="G58" s="30">
        <f t="shared" si="3"/>
        <v>7.6</v>
      </c>
    </row>
    <row r="61" spans="1:14" x14ac:dyDescent="0.25">
      <c r="J61" s="32"/>
    </row>
    <row r="63" spans="1:14" x14ac:dyDescent="0.25">
      <c r="J63" s="4"/>
    </row>
  </sheetData>
  <mergeCells count="20">
    <mergeCell ref="B34:F34"/>
    <mergeCell ref="B35:F35"/>
    <mergeCell ref="A28:F28"/>
    <mergeCell ref="B29:F29"/>
    <mergeCell ref="A30:F30"/>
    <mergeCell ref="B31:F31"/>
    <mergeCell ref="B32:F32"/>
    <mergeCell ref="B33:F33"/>
    <mergeCell ref="A27:F27"/>
    <mergeCell ref="A1:F1"/>
    <mergeCell ref="A2:F2"/>
    <mergeCell ref="A3:F3"/>
    <mergeCell ref="B4:F4"/>
    <mergeCell ref="A5:F5"/>
    <mergeCell ref="B6:F6"/>
    <mergeCell ref="B7:F7"/>
    <mergeCell ref="B8:F8"/>
    <mergeCell ref="B9:F9"/>
    <mergeCell ref="B10:F10"/>
    <mergeCell ref="A26:F26"/>
  </mergeCells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Summary</vt:lpstr>
      <vt:lpstr>Reservations Analysis</vt:lpstr>
      <vt:lpstr>Step 1</vt:lpstr>
      <vt:lpstr>Step 2</vt:lpstr>
      <vt:lpstr>Step 3</vt:lpstr>
      <vt:lpstr>Step 4</vt:lpstr>
      <vt:lpstr>Census data</vt:lpstr>
      <vt:lpstr>Census shares</vt:lpstr>
      <vt:lpstr>national averages</vt:lpstr>
    </vt:vector>
  </TitlesOfParts>
  <Company>IBM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IBM SPSS Export Facility</dc:creator>
  <cp:lastModifiedBy>Brynne Keith-Jennings</cp:lastModifiedBy>
  <dcterms:created xsi:type="dcterms:W3CDTF">2011-08-01T14:22:18Z</dcterms:created>
  <dcterms:modified xsi:type="dcterms:W3CDTF">2015-08-04T20:16:25Z</dcterms:modified>
</cp:coreProperties>
</file>